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.jpeg" ContentType="image/jpeg"/>
  <Override PartName="/xl/media/image2.jpeg" ContentType="image/jpeg"/>
  <Override PartName="/xl/media/image3.jpeg" ContentType="image/jpeg"/>
  <Override PartName="/xl/media/image4.png" ContentType="image/png"/>
  <Override PartName="/xl/media/image5.jpeg" ContentType="image/jpeg"/>
  <Override PartName="/xl/media/image6.png" ContentType="image/png"/>
  <Override PartName="/xl/media/image7.jpeg" ContentType="image/jpe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ORÇAMENTÁRIA" sheetId="1" state="visible" r:id="rId2"/>
    <sheet name="CRONOGRAMA FISICO-FINANCEIRO" sheetId="2" state="visible" r:id="rId3"/>
    <sheet name="RESUMO GERAL" sheetId="3" state="visible" r:id="rId4"/>
    <sheet name="COMP. DO BDI" sheetId="4" state="hidden" r:id="rId5"/>
    <sheet name="DEMONS. DO BDI" sheetId="5" state="visible" r:id="rId6"/>
    <sheet name="Plan1" sheetId="6" state="hidden" r:id="rId7"/>
  </sheets>
  <definedNames>
    <definedName function="false" hidden="false" localSheetId="1" name="_xlnm.Print_Area" vbProcedure="false">'CRONOGRAMA FISICO-FINANCEIRO'!$A$1:$P$71</definedName>
    <definedName function="false" hidden="false" localSheetId="0" name="_xlnm.Print_Area" vbProcedure="false">'PLANILHA ORÇAMENTÁRIA'!$B$1:$K$384</definedName>
    <definedName function="false" hidden="false" localSheetId="0" name="_xlnm.Print_Titles" vbProcedure="false">'PLANILHA ORÇAMENTÁRIA'!$10:$12</definedName>
    <definedName function="false" hidden="false" name="A" vbProcedure="false">#REF!mdo #REF!</definedName>
    <definedName function="false" hidden="false" name="ai" vbProcedure="false">#REF!</definedName>
    <definedName function="false" hidden="false" name="b" vbProcedure="false">#REF!</definedName>
    <definedName function="false" hidden="false" name="BANCO" vbProcedure="false">#REF!</definedName>
    <definedName function="false" hidden="false" name="BANCO1" vbProcedure="false">#REF!</definedName>
    <definedName function="false" hidden="false" name="BANCO2" vbProcedure="false">#REF!</definedName>
    <definedName function="false" hidden="false" name="BANCO3" vbProcedure="false">#REF!</definedName>
    <definedName function="false" hidden="false" name="BANCO4" vbProcedure="false">#REF!</definedName>
    <definedName function="false" hidden="false" name="bdi" vbProcedure="false">#REF!</definedName>
    <definedName function="false" hidden="false" name="bdimat" vbProcedure="false">'[3]2 - ses são vicente' $F$7</definedName>
    <definedName function="false" hidden="false" name="BDIOS" vbProcedure="false">#REF!</definedName>
    <definedName function="false" hidden="false" name="BFDBFD" vbProcedure="false">#REF!</definedName>
    <definedName function="false" hidden="false" name="Bomba_putzmeister" vbProcedure="false">#REF!</definedName>
    <definedName function="false" hidden="false" name="Código" vbProcedure="false">#REF!</definedName>
    <definedName function="false" hidden="false" name="d" vbProcedure="false">#REF!</definedName>
    <definedName function="false" hidden="false" name="Data" vbProcedure="false">#REF!</definedName>
    <definedName function="false" hidden="false" name="DT" vbProcedure="false">#REF!dados $A$6</definedName>
    <definedName function="false" hidden="false" name="Edital" vbProcedure="false">#REF!</definedName>
    <definedName function="false" hidden="false" name="EQPTO" vbProcedure="false">#REF!</definedName>
    <definedName function="false" hidden="false" name="equipamento" vbProcedure="false">#REF!</definedName>
    <definedName function="false" hidden="false" name="Excel_BuiltIn__FilterDatabase_13" vbProcedure="false">#REF!</definedName>
    <definedName function="false" hidden="false" name="Excel_BuiltIn__FilterDatabase_13_3" vbProcedure="false">#REF!</definedName>
    <definedName function="false" hidden="false" name="Excel_BuiltIn__FilterDatabase_13_4" vbProcedure="false">#REF!</definedName>
    <definedName function="false" hidden="false" name="Excel_BuiltIn__FilterDatabase_13_5" vbProcedure="false">#REF!</definedName>
    <definedName function="false" hidden="false" name="Excel_BuiltIn__FilterDatabase_14" vbProcedure="false">#REF!</definedName>
    <definedName function="false" hidden="false" name="Excel_BuiltIn__FilterDatabase_14_3" vbProcedure="false">#REF!</definedName>
    <definedName function="false" hidden="false" name="Excel_BuiltIn__FilterDatabase_14_4" vbProcedure="false">#REF!</definedName>
    <definedName function="false" hidden="false" name="Excel_BuiltIn__FilterDatabase_14_5" vbProcedure="false">#REF!</definedName>
    <definedName function="false" hidden="false" name="Excel_BuiltIn__FilterDatabase_15" vbProcedure="false">#REF!</definedName>
    <definedName function="false" hidden="false" name="Excel_BuiltIn__FilterDatabase_15_3" vbProcedure="false">#REF!</definedName>
    <definedName function="false" hidden="false" name="Excel_BuiltIn__FilterDatabase_15_4" vbProcedure="false">#REF!</definedName>
    <definedName function="false" hidden="false" name="Excel_BuiltIn__FilterDatabase_15_5" vbProcedure="false">#REF!</definedName>
    <definedName function="false" hidden="false" name="Excel_BuiltIn__FilterDatabase_16" vbProcedure="false">#REF!</definedName>
    <definedName function="false" hidden="false" name="Excel_BuiltIn__FilterDatabase_16_3" vbProcedure="false">#REF!</definedName>
    <definedName function="false" hidden="false" name="Excel_BuiltIn__FilterDatabase_16_4" vbProcedure="false">#REF!</definedName>
    <definedName function="false" hidden="false" name="Excel_BuiltIn__FilterDatabase_16_5" vbProcedure="false">#REF!</definedName>
    <definedName function="false" hidden="false" name="Excel_BuiltIn__FilterDatabase_17" vbProcedure="false">#REF!</definedName>
    <definedName function="false" hidden="false" name="Excel_BuiltIn__FilterDatabase_17_3" vbProcedure="false">#REF!</definedName>
    <definedName function="false" hidden="false" name="Excel_BuiltIn__FilterDatabase_17_4" vbProcedure="false">#REF!</definedName>
    <definedName function="false" hidden="false" name="Excel_BuiltIn__FilterDatabase_17_5" vbProcedure="false">#REF!</definedName>
    <definedName function="false" hidden="false" name="Excel_BuiltIn__FilterDatabase_18" vbProcedure="false">#REF!</definedName>
    <definedName function="false" hidden="false" name="Excel_BuiltIn__FilterDatabase_18_3" vbProcedure="false">#REF!</definedName>
    <definedName function="false" hidden="false" name="Excel_BuiltIn__FilterDatabase_18_4" vbProcedure="false">#REF!</definedName>
    <definedName function="false" hidden="false" name="Excel_BuiltIn__FilterDatabase_18_5" vbProcedure="false">#REF!</definedName>
    <definedName function="false" hidden="false" name="f" vbProcedure="false">#REF!</definedName>
    <definedName function="false" hidden="false" name="FVWEGVFF" vbProcedure="false">#REF!</definedName>
    <definedName function="false" hidden="false" name="FWWEF" vbProcedure="false">#REF!equip #REF!</definedName>
    <definedName function="false" hidden="false" name="GHGHWR" vbProcedure="false">#REF!</definedName>
    <definedName function="false" hidden="false" name="insumos" vbProcedure="false">#REF!</definedName>
    <definedName function="false" hidden="false" name="ITEM" vbProcedure="false">#REF!</definedName>
    <definedName function="false" hidden="false" name="Licitante" vbProcedure="false">'[5]2.1.1' $B$3</definedName>
    <definedName function="false" hidden="false" name="MAT" vbProcedure="false">#REF!equip #REF!</definedName>
    <definedName function="false" hidden="false" name="materiais" vbProcedure="false">#REF!</definedName>
    <definedName function="false" hidden="false" name="MO" vbProcedure="false">#REF!equip #REF!</definedName>
    <definedName function="false" hidden="false" name="Mão_de_Obra" vbProcedure="false">#REF!</definedName>
    <definedName function="false" hidden="false" name="Objeto" vbProcedure="false">#REF!</definedName>
    <definedName function="false" hidden="false" name="planilha" vbProcedure="false">#REF!</definedName>
    <definedName function="false" hidden="false" name="PL_ABC" vbProcedure="false">#REF!</definedName>
    <definedName function="false" hidden="false" name="RES_CPS" vbProcedure="false">#REF!</definedName>
    <definedName function="false" hidden="false" name="SADF" vbProcedure="false">#REF!</definedName>
    <definedName function="false" hidden="false" name="SDFSDFSD" vbProcedure="false">#REF!</definedName>
    <definedName function="false" hidden="false" name="SDVSA" vbProcedure="false">#REF!</definedName>
    <definedName function="false" hidden="false" name="thr" vbProcedure="false">#REF!equip #REF!</definedName>
    <definedName function="false" hidden="false" name="TILICO" vbProcedure="false">#REF!</definedName>
    <definedName function="false" hidden="false" name="total" vbProcedure="false">#REF!</definedName>
    <definedName function="false" hidden="false" name="_iv65565" vbProcedure="false">#REF!</definedName>
    <definedName function="false" hidden="false" name="_Key1" vbProcedure="false">#REF!</definedName>
    <definedName function="false" hidden="false" name="_Key2" vbProcedure="false">#REF!</definedName>
    <definedName function="false" hidden="false" name="_MAT1" vbProcedure="false">#REF!equip #REF!</definedName>
    <definedName function="false" hidden="false" name="_Order1" vbProcedure="false">255</definedName>
    <definedName function="false" hidden="false" name="_Order2" vbProcedure="false">255</definedName>
    <definedName function="false" hidden="false" name="_Sort" vbProcedure="false">#REF!</definedName>
    <definedName function="false" hidden="false" name="_xlnm.Database" vbProcedure="false">#REF!</definedName>
    <definedName function="false" hidden="false" name="__MAT1" vbProcedure="false">#REF!equip #REF!</definedName>
    <definedName function="false" hidden="false" name="___MAT1" vbProcedure="false">#REF!equip #REF!</definedName>
    <definedName function="false" hidden="false" name="____MAT1" vbProcedure="false">#REF!equip #REF!</definedName>
    <definedName function="false" hidden="false" name="_____MAT1" vbProcedure="false">#REF!equip #REF!</definedName>
    <definedName function="false" hidden="false" name="______MAT1" vbProcedure="false">#REF!equip #REF!</definedName>
    <definedName function="false" hidden="false" name="_______MAT1" vbProcedure="false">#REF!equip #REF!</definedName>
    <definedName function="false" hidden="false" name="________MAT1" vbProcedure="false">#REF!equip #REF!</definedName>
    <definedName function="false" hidden="false" name="_________MAT1" vbProcedure="false">#REF!equip #REF!</definedName>
    <definedName function="false" hidden="false" name="__________MAT1" vbProcedure="false">#REF!equip #REF!</definedName>
    <definedName function="false" hidden="false" name="___________MAT1" vbProcedure="false">#REF!equip #REF!</definedName>
    <definedName function="false" hidden="false" name="Área_impressão_IM" vbProcedure="false">#REF!</definedName>
    <definedName function="false" hidden="false" localSheetId="0" name="_xlnm.Print_Area" vbProcedure="false">'PLANILHA ORÇAMENTÁRIA'!$B$1:$K$378</definedName>
    <definedName function="false" hidden="false" localSheetId="0" name="_xlnm.Print_Area_0" vbProcedure="false">'PLANILHA ORÇAMENTÁRIA'!$B$1:$K$384</definedName>
    <definedName function="false" hidden="false" localSheetId="0" name="_xlnm.Print_Area_0_0" vbProcedure="false">'PLANILHA ORÇAMENTÁRIA'!$B$1:$K$378</definedName>
    <definedName function="false" hidden="false" localSheetId="0" name="_xlnm.Print_Area_0_0_0" vbProcedure="false">'PLANILHA ORÇAMENTÁRIA'!$B$1:$K$384</definedName>
    <definedName function="false" hidden="false" localSheetId="0" name="_xlnm.Print_Area_0_0_0_0" vbProcedure="false">'PLANILHA ORÇAMENTÁRIA'!$B$1:$K$378</definedName>
    <definedName function="false" hidden="false" localSheetId="0" name="_xlnm.Print_Area_0_0_0_0_0" vbProcedure="false">'PLANILHA ORÇAMENTÁRIA'!$B$1:$K$384</definedName>
    <definedName function="false" hidden="false" localSheetId="0" name="_xlnm.Print_Area_0_0_0_0_0_0" vbProcedure="false">'PLANILHA ORÇAMENTÁRIA'!$B$1:$K$378</definedName>
    <definedName function="false" hidden="false" localSheetId="0" name="_xlnm.Print_Area_0_0_0_0_0_0_0" vbProcedure="false">'PLANILHA ORÇAMENTÁRIA'!$B$1:$K$384</definedName>
    <definedName function="false" hidden="false" localSheetId="0" name="_xlnm.Print_Area_0_0_0_0_0_0_0_0" vbProcedure="false">'PLANILHA ORÇAMENTÁRIA'!$B$1:$K$378</definedName>
    <definedName function="false" hidden="false" localSheetId="0" name="_xlnm.Print_Area_0_0_0_0_0_0_0_0_0" vbProcedure="false">'PLANILHA ORÇAMENTÁRIA'!$B$1:$L$378</definedName>
    <definedName function="false" hidden="false" localSheetId="0" name="_xlnm.Print_Area_0_0_0_0_0_0_0_0_0_0" vbProcedure="false">'PLANILHA ORÇAMENTÁRIA'!$B$1:$K$378</definedName>
    <definedName function="false" hidden="false" localSheetId="0" name="_xlnm.Print_Area_0_0_0_0_0_0_0_0_0_0_0" vbProcedure="false">'PLANILHA ORÇAMENTÁRIA'!$B$1:$L$378</definedName>
    <definedName function="false" hidden="false" localSheetId="0" name="_xlnm.Print_Area_0_0_0_0_0_0_0_0_0_0_0_0" vbProcedure="false">'PLANILHA ORÇAMENTÁRIA'!$B$1:$K$378</definedName>
    <definedName function="false" hidden="false" localSheetId="0" name="_xlnm.Print_Area_0_0_0_0_0_0_0_0_0_0_0_0_0" vbProcedure="false">'PLANILHA ORÇAMENTÁRIA'!$B$1:$L$378</definedName>
    <definedName function="false" hidden="false" localSheetId="0" name="_xlnm.Print_Area_0_0_0_0_0_0_0_0_0_0_0_0_0_0" vbProcedure="false">'PLANILHA ORÇAMENTÁRIA'!$B$1:$K$378</definedName>
    <definedName function="false" hidden="false" localSheetId="0" name="_xlnm.Print_Area_0_0_0_0_0_0_0_0_0_0_0_0_0_0_0" vbProcedure="false">'PLANILHA ORÇAMENTÁRIA'!$B$1:$L$378</definedName>
    <definedName function="false" hidden="false" localSheetId="0" name="_xlnm.Print_Area_0_0_0_0_0_0_0_0_0_0_0_0_0_0_0_0" vbProcedure="false">'PLANILHA ORÇAMENTÁRIA'!$B$1:$K$378</definedName>
    <definedName function="false" hidden="false" localSheetId="0" name="_xlnm.Print_Area_0_0_0_0_0_0_0_0_0_0_0_0_0_0_0_0_0" vbProcedure="false">'PLANILHA ORÇAMENTÁRIA'!$B$1:$L$378</definedName>
    <definedName function="false" hidden="false" localSheetId="0" name="_xlnm.Print_Area_0_0_0_0_0_0_0_0_0_0_0_0_0_0_0_0_0_0" vbProcedure="false">'PLANILHA ORÇAMENTÁRIA'!$B$1:$K$378</definedName>
    <definedName function="false" hidden="false" localSheetId="0" name="_xlnm.Print_Area_0_0_0_0_0_0_0_0_0_0_0_0_0_0_0_0_0_0_0" vbProcedure="false">'PLANILHA ORÇAMENTÁRIA'!$B$1:$L$378</definedName>
    <definedName function="false" hidden="false" localSheetId="0" name="_xlnm.Print_Area_0_0_0_0_0_0_0_0_0_0_0_0_0_0_0_0_0_0_0_0" vbProcedure="false">'PLANILHA ORÇAMENTÁRIA'!$B$1:$K$378</definedName>
    <definedName function="false" hidden="false" localSheetId="0" name="_xlnm.Print_Area_0_0_0_0_0_0_0_0_0_0_0_0_0_0_0_0_0_0_0_0_0" vbProcedure="false">'PLANILHA ORÇAMENTÁRIA'!$B$1:$L$378</definedName>
    <definedName function="false" hidden="false" localSheetId="0" name="_xlnm.Print_Area_0_0_0_0_0_0_0_0_0_0_0_0_0_0_0_0_0_0_0_0_0_0" vbProcedure="false">'PLANILHA ORÇAMENTÁRIA'!$B$1:$K$378</definedName>
    <definedName function="false" hidden="false" localSheetId="0" name="_xlnm.Print_Area_0_0_0_0_0_0_0_0_0_0_0_0_0_0_0_0_0_0_0_0_0_0_0" vbProcedure="false">'PLANILHA ORÇAMENTÁRIA'!$B$1:$L$378</definedName>
    <definedName function="false" hidden="false" localSheetId="0" name="_xlnm.Print_Area_0_0_0_0_0_0_0_0_0_0_0_0_0_0_0_0_0_0_0_0_0_0_0_0" vbProcedure="false">'PLANILHA ORÇAMENTÁRIA'!$B$1:$K$378</definedName>
    <definedName function="false" hidden="false" localSheetId="0" name="_xlnm.Print_Area_0_0_0_0_0_0_0_0_0_0_0_0_0_0_0_0_0_0_0_0_0_0_0_0_0" vbProcedure="false">'PLANILHA ORÇAMENTÁRIA'!$B$1:$K$378</definedName>
    <definedName function="false" hidden="false" localSheetId="0" name="_xlnm.Print_Titles" vbProcedure="false">'PLANILHA ORÇAMENTÁRIA'!$10:$12</definedName>
    <definedName function="false" hidden="false" localSheetId="0" name="_xlnm.Print_Titles_0" vbProcedure="false">'PLANILHA ORÇAMENTÁRIA'!$10:$12</definedName>
    <definedName function="false" hidden="false" localSheetId="0" name="_xlnm.Print_Titles_0_0" vbProcedure="false">'PLANILHA ORÇAMENTÁRIA'!$10:$12</definedName>
    <definedName function="false" hidden="false" localSheetId="0" name="_xlnm.Print_Titles_0_0_0" vbProcedure="false">'PLANILHA ORÇAMENTÁRIA'!$10:$12</definedName>
    <definedName function="false" hidden="false" localSheetId="0" name="_xlnm.Print_Titles_0_0_0_0" vbProcedure="false">'PLANILHA ORÇAMENTÁRIA'!$10:$12</definedName>
    <definedName function="false" hidden="false" localSheetId="0" name="_xlnm.Print_Titles_0_0_0_0_0" vbProcedure="false">'PLANILHA ORÇAMENTÁRIA'!$10:$12</definedName>
    <definedName function="false" hidden="false" localSheetId="0" name="_xlnm.Print_Titles_0_0_0_0_0_0" vbProcedure="false">'PLANILHA ORÇAMENTÁRIA'!$10:$12</definedName>
    <definedName function="false" hidden="false" localSheetId="0" name="_xlnm.Print_Titles_0_0_0_0_0_0_0" vbProcedure="false">'PLANILHA ORÇAMENTÁRIA'!$10:$12</definedName>
    <definedName function="false" hidden="false" localSheetId="0" name="_xlnm.Print_Titles_0_0_0_0_0_0_0_0" vbProcedure="false">'PLANILHA ORÇAMENTÁRIA'!$10:$12</definedName>
    <definedName function="false" hidden="false" localSheetId="0" name="_xlnm.Print_Titles_0_0_0_0_0_0_0_0_0" vbProcedure="false">'PLANILHA ORÇAMENTÁRIA'!$10:$12</definedName>
    <definedName function="false" hidden="false" localSheetId="0" name="_xlnm.Print_Titles_0_0_0_0_0_0_0_0_0_0" vbProcedure="false">'PLANILHA ORÇAMENTÁRIA'!$10:$12</definedName>
    <definedName function="false" hidden="false" localSheetId="0" name="_xlnm.Print_Titles_0_0_0_0_0_0_0_0_0_0_0" vbProcedure="false">'PLANILHA ORÇAMENTÁRIA'!$10:$12</definedName>
    <definedName function="false" hidden="false" localSheetId="0" name="_xlnm.Print_Titles_0_0_0_0_0_0_0_0_0_0_0_0" vbProcedure="false">'PLANILHA ORÇAMENTÁRIA'!$10:$12</definedName>
    <definedName function="false" hidden="false" localSheetId="0" name="_xlnm.Print_Titles_0_0_0_0_0_0_0_0_0_0_0_0_0" vbProcedure="false">'PLANILHA ORÇAMENTÁRIA'!$10:$12</definedName>
    <definedName function="false" hidden="false" localSheetId="0" name="_xlnm.Print_Titles_0_0_0_0_0_0_0_0_0_0_0_0_0_0" vbProcedure="false">'PLANILHA ORÇAMENTÁRIA'!$10:$12</definedName>
    <definedName function="false" hidden="false" localSheetId="0" name="_xlnm.Print_Titles_0_0_0_0_0_0_0_0_0_0_0_0_0_0_0" vbProcedure="false">'PLANILHA ORÇAMENTÁRIA'!$10:$12</definedName>
    <definedName function="false" hidden="false" localSheetId="0" name="_xlnm.Print_Titles_0_0_0_0_0_0_0_0_0_0_0_0_0_0_0_0" vbProcedure="false">'PLANILHA ORÇAMENTÁRIA'!$10:$12</definedName>
    <definedName function="false" hidden="false" localSheetId="0" name="_xlnm.Print_Titles_0_0_0_0_0_0_0_0_0_0_0_0_0_0_0_0_0" vbProcedure="false">'PLANILHA ORÇAMENTÁRIA'!$10:$12</definedName>
    <definedName function="false" hidden="false" localSheetId="0" name="_xlnm.Print_Titles_0_0_0_0_0_0_0_0_0_0_0_0_0_0_0_0_0_0" vbProcedure="false">'PLANILHA ORÇAMENTÁRIA'!$10:$12</definedName>
    <definedName function="false" hidden="false" localSheetId="0" name="_xlnm.Print_Titles_0_0_0_0_0_0_0_0_0_0_0_0_0_0_0_0_0_0_0" vbProcedure="false">'PLANILHA ORÇAMENTÁRIA'!$10:$12</definedName>
    <definedName function="false" hidden="false" localSheetId="0" name="_xlnm.Print_Titles_0_0_0_0_0_0_0_0_0_0_0_0_0_0_0_0_0_0_0_0" vbProcedure="false">'PLANILHA ORÇAMENTÁRIA'!$10:$12</definedName>
    <definedName function="false" hidden="false" localSheetId="0" name="_xlnm.Print_Titles_0_0_0_0_0_0_0_0_0_0_0_0_0_0_0_0_0_0_0_0_0" vbProcedure="false">'PLANILHA ORÇAMENTÁRIA'!$10:$12</definedName>
    <definedName function="false" hidden="false" localSheetId="0" name="_xlnm.Print_Titles_0_0_0_0_0_0_0_0_0_0_0_0_0_0_0_0_0_0_0_0_0_0" vbProcedure="false">'PLANILHA ORÇAMENTÁRIA'!$10:$12</definedName>
    <definedName function="false" hidden="false" localSheetId="0" name="_xlnm.Print_Titles_0_0_0_0_0_0_0_0_0_0_0_0_0_0_0_0_0_0_0_0_0_0_0" vbProcedure="false">'PLANILHA ORÇAMENTÁRIA'!$10:$12</definedName>
    <definedName function="false" hidden="false" localSheetId="0" name="_xlnm.Print_Titles_0_0_0_0_0_0_0_0_0_0_0_0_0_0_0_0_0_0_0_0_0_0_0_0" vbProcedure="false">'PLANILHA ORÇAMENTÁRIA'!$10:$12</definedName>
    <definedName function="false" hidden="false" localSheetId="0" name="_xlnm.Print_Titles_0_0_0_0_0_0_0_0_0_0_0_0_0_0_0_0_0_0_0_0_0_0_0_0_0" vbProcedure="false">'PLANILHA ORÇAMENTÁRIA'!$10:$12</definedName>
    <definedName function="false" hidden="false" localSheetId="1" name="A" vbProcedure="false">#REF!mdo #REF!</definedName>
    <definedName function="false" hidden="false" localSheetId="1" name="ai" vbProcedure="false">#REF!</definedName>
    <definedName function="false" hidden="false" localSheetId="1" name="b" vbProcedure="false">#REF!</definedName>
    <definedName function="false" hidden="false" localSheetId="1" name="BDIOS" vbProcedure="false">#REF!</definedName>
    <definedName function="false" hidden="false" localSheetId="1" name="d" vbProcedure="false">#REF!</definedName>
    <definedName function="false" hidden="false" localSheetId="1" name="Excel_BuiltIn__FilterDatabase_13" vbProcedure="false">#REF!</definedName>
    <definedName function="false" hidden="false" localSheetId="1" name="Excel_BuiltIn__FilterDatabase_13_3" vbProcedure="false">#REF!</definedName>
    <definedName function="false" hidden="false" localSheetId="1" name="Excel_BuiltIn__FilterDatabase_13_4" vbProcedure="false">#REF!</definedName>
    <definedName function="false" hidden="false" localSheetId="1" name="Excel_BuiltIn__FilterDatabase_13_5" vbProcedure="false">#REF!</definedName>
    <definedName function="false" hidden="false" localSheetId="1" name="Excel_BuiltIn__FilterDatabase_14" vbProcedure="false">#REF!</definedName>
    <definedName function="false" hidden="false" localSheetId="1" name="Excel_BuiltIn__FilterDatabase_14_3" vbProcedure="false">#REF!</definedName>
    <definedName function="false" hidden="false" localSheetId="1" name="Excel_BuiltIn__FilterDatabase_14_4" vbProcedure="false">#REF!</definedName>
    <definedName function="false" hidden="false" localSheetId="1" name="Excel_BuiltIn__FilterDatabase_14_5" vbProcedure="false">#REF!</definedName>
    <definedName function="false" hidden="false" localSheetId="1" name="Excel_BuiltIn__FilterDatabase_15" vbProcedure="false">#REF!</definedName>
    <definedName function="false" hidden="false" localSheetId="1" name="Excel_BuiltIn__FilterDatabase_15_3" vbProcedure="false">#REF!</definedName>
    <definedName function="false" hidden="false" localSheetId="1" name="Excel_BuiltIn__FilterDatabase_15_4" vbProcedure="false">#REF!</definedName>
    <definedName function="false" hidden="false" localSheetId="1" name="Excel_BuiltIn__FilterDatabase_15_5" vbProcedure="false">#REF!</definedName>
    <definedName function="false" hidden="false" localSheetId="1" name="Excel_BuiltIn__FilterDatabase_16" vbProcedure="false">#REF!</definedName>
    <definedName function="false" hidden="false" localSheetId="1" name="Excel_BuiltIn__FilterDatabase_16_3" vbProcedure="false">#REF!</definedName>
    <definedName function="false" hidden="false" localSheetId="1" name="Excel_BuiltIn__FilterDatabase_16_4" vbProcedure="false">#REF!</definedName>
    <definedName function="false" hidden="false" localSheetId="1" name="Excel_BuiltIn__FilterDatabase_16_5" vbProcedure="false">#REF!</definedName>
    <definedName function="false" hidden="false" localSheetId="1" name="Excel_BuiltIn__FilterDatabase_17" vbProcedure="false">#REF!</definedName>
    <definedName function="false" hidden="false" localSheetId="1" name="Excel_BuiltIn__FilterDatabase_17_3" vbProcedure="false">#REF!</definedName>
    <definedName function="false" hidden="false" localSheetId="1" name="Excel_BuiltIn__FilterDatabase_17_4" vbProcedure="false">#REF!</definedName>
    <definedName function="false" hidden="false" localSheetId="1" name="Excel_BuiltIn__FilterDatabase_17_5" vbProcedure="false">#REF!</definedName>
    <definedName function="false" hidden="false" localSheetId="1" name="Excel_BuiltIn__FilterDatabase_18" vbProcedure="false">#REF!</definedName>
    <definedName function="false" hidden="false" localSheetId="1" name="Excel_BuiltIn__FilterDatabase_18_3" vbProcedure="false">#REF!</definedName>
    <definedName function="false" hidden="false" localSheetId="1" name="Excel_BuiltIn__FilterDatabase_18_4" vbProcedure="false">#REF!</definedName>
    <definedName function="false" hidden="false" localSheetId="1" name="Excel_BuiltIn__FilterDatabase_18_5" vbProcedure="false">#REF!</definedName>
    <definedName function="false" hidden="false" localSheetId="1" name="f" vbProcedure="false">#REF!</definedName>
    <definedName function="false" hidden="false" localSheetId="1" name="MAT" vbProcedure="false">#REF!equip #REF!</definedName>
    <definedName function="false" hidden="false" localSheetId="1" name="MO" vbProcedure="false">#REF!equip #REF!</definedName>
    <definedName function="false" hidden="false" localSheetId="1" name="total" vbProcedure="false">#REF!</definedName>
    <definedName function="false" hidden="false" localSheetId="1" name="_iv65565" vbProcedure="false">#REF!</definedName>
    <definedName function="false" hidden="false" localSheetId="1" name="_MAT1" vbProcedure="false">#REF!equip #REF!</definedName>
    <definedName function="false" hidden="false" localSheetId="1" name="_xlnm.Print_Area" vbProcedure="false">'CRONOGRAMA FISICO-FINANCEIRO'!$A$1:$P$71</definedName>
    <definedName function="false" hidden="false" localSheetId="1" name="_xlnm.Print_Area_0" vbProcedure="false">'CRONOGRAMA FISICO-FINANCEIRO'!$A$1:$P$71</definedName>
    <definedName function="false" hidden="false" localSheetId="1" name="_xlnm.Print_Area_0_0" vbProcedure="false">'CRONOGRAMA FISICO-FINANCEIRO'!$A$1:$P$71</definedName>
    <definedName function="false" hidden="false" localSheetId="1" name="_xlnm.Print_Area_0_0_0" vbProcedure="false">'CRONOGRAMA FISICO-FINANCEIRO'!$A$1:$P$71</definedName>
    <definedName function="false" hidden="false" localSheetId="1" name="_xlnm.Print_Area_0_0_0_0" vbProcedure="false">'CRONOGRAMA FISICO-FINANCEIRO'!$A$1:$P$71</definedName>
    <definedName function="false" hidden="false" localSheetId="1" name="_xlnm.Print_Area_0_0_0_0_0" vbProcedure="false">'CRONOGRAMA FISICO-FINANCEIRO'!$A$1:$P$71</definedName>
    <definedName function="false" hidden="false" localSheetId="1" name="_xlnm.Print_Area_0_0_0_0_0_0" vbProcedure="false">'CRONOGRAMA FISICO-FINANCEIRO'!$A$1:$P$71</definedName>
    <definedName function="false" hidden="false" localSheetId="1" name="_xlnm.Print_Area_0_0_0_0_0_0_0" vbProcedure="false">'CRONOGRAMA FISICO-FINANCEIRO'!$A$1:$P$71</definedName>
    <definedName function="false" hidden="false" localSheetId="1" name="_xlnm.Print_Area_0_0_0_0_0_0_0_0" vbProcedure="false">'CRONOGRAMA FISICO-FINANCEIRO'!$A$1:$P$71</definedName>
    <definedName function="false" hidden="false" localSheetId="1" name="_xlnm.Print_Area_0_0_0_0_0_0_0_0_0" vbProcedure="false">'CRONOGRAMA FISICO-FINANCEIRO'!$A$1:$P$71</definedName>
    <definedName function="false" hidden="false" localSheetId="1" name="_xlnm.Print_Area_0_0_0_0_0_0_0_0_0_0" vbProcedure="false">'CRONOGRAMA FISICO-FINANCEIRO'!$A$1:$P$71</definedName>
    <definedName function="false" hidden="false" localSheetId="1" name="_xlnm.Print_Area_0_0_0_0_0_0_0_0_0_0_0" vbProcedure="false">'CRONOGRAMA FISICO-FINANCEIRO'!$A$1:$P$71</definedName>
    <definedName function="false" hidden="false" localSheetId="1" name="_xlnm.Print_Area_0_0_0_0_0_0_0_0_0_0_0_0" vbProcedure="false">'CRONOGRAMA FISICO-FINANCEIRO'!$A$1:$P$71</definedName>
    <definedName function="false" hidden="false" localSheetId="1" name="_xlnm.Print_Area_0_0_0_0_0_0_0_0_0_0_0_0_0" vbProcedure="false">'CRONOGRAMA FISICO-FINANCEIRO'!$A$1:$P$71</definedName>
    <definedName function="false" hidden="false" localSheetId="1" name="_xlnm.Print_Area_0_0_0_0_0_0_0_0_0_0_0_0_0_0" vbProcedure="false">'CRONOGRAMA FISICO-FINANCEIRO'!$A$1:$P$71</definedName>
    <definedName function="false" hidden="false" localSheetId="1" name="_xlnm.Print_Area_0_0_0_0_0_0_0_0_0_0_0_0_0_0_0" vbProcedure="false">'CRONOGRAMA FISICO-FINANCEIRO'!$A$1:$P$71</definedName>
    <definedName function="false" hidden="false" localSheetId="1" name="_xlnm.Print_Area_0_0_0_0_0_0_0_0_0_0_0_0_0_0_0_0" vbProcedure="false">'CRONOGRAMA FISICO-FINANCEIRO'!$A$1:$P$71</definedName>
    <definedName function="false" hidden="false" localSheetId="1" name="_xlnm.Print_Area_0_0_0_0_0_0_0_0_0_0_0_0_0_0_0_0_0" vbProcedure="false">'CRONOGRAMA FISICO-FINANCEIRO'!$A$1:$P$71</definedName>
    <definedName function="false" hidden="false" localSheetId="1" name="_xlnm.Print_Area_0_0_0_0_0_0_0_0_0_0_0_0_0_0_0_0_0_0" vbProcedure="false">'CRONOGRAMA FISICO-FINANCEIRO'!$A$1:$P$71</definedName>
    <definedName function="false" hidden="false" localSheetId="1" name="_xlnm.Print_Area_0_0_0_0_0_0_0_0_0_0_0_0_0_0_0_0_0_0_0" vbProcedure="false">'CRONOGRAMA FISICO-FINANCEIRO'!$A$1:$P$71</definedName>
    <definedName function="false" hidden="false" localSheetId="1" name="_xlnm.Print_Area_0_0_0_0_0_0_0_0_0_0_0_0_0_0_0_0_0_0_0_0" vbProcedure="false">'CRONOGRAMA FISICO-FINANCEIRO'!$A$1:$P$71</definedName>
    <definedName function="false" hidden="false" localSheetId="1" name="_xlnm.Print_Area_0_0_0_0_0_0_0_0_0_0_0_0_0_0_0_0_0_0_0_0_0" vbProcedure="false">'CRONOGRAMA FISICO-FINANCEIRO'!$A$1:$P$71</definedName>
    <definedName function="false" hidden="false" localSheetId="1" name="_xlnm.Print_Area_0_0_0_0_0_0_0_0_0_0_0_0_0_0_0_0_0_0_0_0_0_0" vbProcedure="false">'CRONOGRAMA FISICO-FINANCEIRO'!$A$1:$P$71</definedName>
    <definedName function="false" hidden="false" localSheetId="1" name="_xlnm.Print_Area_0_0_0_0_0_0_0_0_0_0_0_0_0_0_0_0_0_0_0_0_0_0_0" vbProcedure="false">'CRONOGRAMA FISICO-FINANCEIRO'!$A$1:$P$71</definedName>
    <definedName function="false" hidden="false" localSheetId="1" name="_xlnm.Print_Area_0_0_0_0_0_0_0_0_0_0_0_0_0_0_0_0_0_0_0_0_0_0_0_0" vbProcedure="false">'CRONOGRAMA FISICO-FINANCEIRO'!$A$1:$P$71</definedName>
    <definedName function="false" hidden="false" localSheetId="1" name="_xlnm.Print_Area_0_0_0_0_0_0_0_0_0_0_0_0_0_0_0_0_0_0_0_0_0_0_0_0_0" vbProcedure="false">'CRONOGRAMA FISICO-FINANCEIRO'!$A$1:$P$71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<sst xmlns="http://schemas.openxmlformats.org/spreadsheetml/2006/main" count="1277" uniqueCount="677">
  <si>
    <t xml:space="preserve">AMPLIAÇÃO DA ESCOLA ISOLADA JORGE DONGOS GONZAGA</t>
  </si>
  <si>
    <t xml:space="preserve">Referência:</t>
  </si>
  <si>
    <t xml:space="preserve">Planilha Orçamentária - Ampliação da Escola Isolada Jorge Domingos Gonzaga</t>
  </si>
  <si>
    <t xml:space="preserve">Última Revisão:</t>
  </si>
  <si>
    <t xml:space="preserve">Prazo:</t>
  </si>
  <si>
    <t xml:space="preserve">05 (cinco) meses - 150 (cento e cinquenta) dias</t>
  </si>
  <si>
    <t xml:space="preserve">Extensão:</t>
  </si>
  <si>
    <t xml:space="preserve">Local:</t>
  </si>
  <si>
    <t xml:space="preserve">Rua Domingos Rampelotti, 1517, São Roque, Itajaí/SC, CEP 88317-600</t>
  </si>
  <si>
    <t xml:space="preserve">Área de Intervenção:</t>
  </si>
  <si>
    <t xml:space="preserve">m²</t>
  </si>
  <si>
    <t xml:space="preserve">Ref. Custo:</t>
  </si>
  <si>
    <t xml:space="preserve">(SINAPI/SC 03/2018 - IPPUJ/SC 12/2015 - DEINFRA/SC 10/2016 – ORSE/SE 10/2015) - COM DESONERAÇÃO</t>
  </si>
  <si>
    <t xml:space="preserve">BDI:</t>
  </si>
  <si>
    <t xml:space="preserve">Item</t>
  </si>
  <si>
    <t xml:space="preserve">Referência</t>
  </si>
  <si>
    <t xml:space="preserve">Código</t>
  </si>
  <si>
    <t xml:space="preserve">Descrição do Serviço</t>
  </si>
  <si>
    <t xml:space="preserve">Unidade</t>
  </si>
  <si>
    <t xml:space="preserve">Quantidade</t>
  </si>
  <si>
    <t xml:space="preserve">Custo Unitário (R$)</t>
  </si>
  <si>
    <t xml:space="preserve">Custo Total (R$)</t>
  </si>
  <si>
    <t xml:space="preserve">Preço c/ BDI (R$)</t>
  </si>
  <si>
    <t xml:space="preserve">Peso (%)</t>
  </si>
  <si>
    <t xml:space="preserve">1 - SERVIÇOS INICIAIS</t>
  </si>
  <si>
    <t xml:space="preserve">1.1</t>
  </si>
  <si>
    <t xml:space="preserve">SINAPI</t>
  </si>
  <si>
    <t xml:space="preserve">74209/001</t>
  </si>
  <si>
    <t xml:space="preserve">Placa da obra em chapa de aço galvanizado - Padrão Municipal (2,00 x 1,50) m </t>
  </si>
  <si>
    <t xml:space="preserve">1.2</t>
  </si>
  <si>
    <t xml:space="preserve">IPPUJ</t>
  </si>
  <si>
    <t xml:space="preserve">C05.05.05.30.010</t>
  </si>
  <si>
    <t xml:space="preserve">Mobilização e desmobilização para distâncias entre 150 a 300 Km</t>
  </si>
  <si>
    <t xml:space="preserve">eq.</t>
  </si>
  <si>
    <t xml:space="preserve">1.3</t>
  </si>
  <si>
    <t xml:space="preserve">73992/001</t>
  </si>
  <si>
    <t xml:space="preserve">Locação convencional da obra através de gabarito de tábuas corridas</t>
  </si>
  <si>
    <t xml:space="preserve">1.4</t>
  </si>
  <si>
    <t xml:space="preserve">C10.08.05.05.015</t>
  </si>
  <si>
    <t xml:space="preserve">Instalação provisória de energia</t>
  </si>
  <si>
    <t xml:space="preserve">und</t>
  </si>
  <si>
    <t xml:space="preserve">1.5</t>
  </si>
  <si>
    <t xml:space="preserve">C10.08.05.05.010</t>
  </si>
  <si>
    <t xml:space="preserve">Instalação provisória de água</t>
  </si>
  <si>
    <t xml:space="preserve">1.6</t>
  </si>
  <si>
    <t xml:space="preserve">C10.08.05.05.005</t>
  </si>
  <si>
    <t xml:space="preserve">Instalação provisória sanitária</t>
  </si>
  <si>
    <t xml:space="preserve">1.7</t>
  </si>
  <si>
    <t xml:space="preserve">C10.08.05.10.005</t>
  </si>
  <si>
    <t xml:space="preserve">Abrigo para corte e dobra de aço (3,00 x  2,00) m</t>
  </si>
  <si>
    <t xml:space="preserve">1.8</t>
  </si>
  <si>
    <t xml:space="preserve">DEINFRA</t>
  </si>
  <si>
    <t xml:space="preserve">43943</t>
  </si>
  <si>
    <t xml:space="preserve">Aprovação de Projeto Arquitetônico e Complementares – 50% valor DEINFRA</t>
  </si>
  <si>
    <t xml:space="preserve">1.9</t>
  </si>
  <si>
    <t xml:space="preserve">42514</t>
  </si>
  <si>
    <t xml:space="preserve">As-built de Projeto Executivo de Infarestruturas (Fundações e Blocos) - 50% valor DEINFRA</t>
  </si>
  <si>
    <t xml:space="preserve">1.10</t>
  </si>
  <si>
    <t xml:space="preserve">42513</t>
  </si>
  <si>
    <t xml:space="preserve">As-built de Projeto estrutural - 50% valor DEINFRA</t>
  </si>
  <si>
    <t xml:space="preserve">1.11</t>
  </si>
  <si>
    <t xml:space="preserve">42516</t>
  </si>
  <si>
    <t xml:space="preserve">As-built de Prevenção de Incêndio - 50% valor DEINFRA</t>
  </si>
  <si>
    <t xml:space="preserve">1.12</t>
  </si>
  <si>
    <t xml:space="preserve">42512</t>
  </si>
  <si>
    <t xml:space="preserve">As built do Projeto Elétrico/Padrão de entrada - 50% valor DEINFRA</t>
  </si>
  <si>
    <t xml:space="preserve">1.13</t>
  </si>
  <si>
    <t xml:space="preserve">42515</t>
  </si>
  <si>
    <t xml:space="preserve">As-built do Projeto Hidrossanitário /Sistema de Tratamento - 50% valor DEINFRA</t>
  </si>
  <si>
    <t xml:space="preserve">1.14</t>
  </si>
  <si>
    <t xml:space="preserve">PMI</t>
  </si>
  <si>
    <t xml:space="preserve">Composição</t>
  </si>
  <si>
    <t xml:space="preserve">Emolumentos (ART's de Execução e Projetos/Alvará de Construção/Habite-se)</t>
  </si>
  <si>
    <t xml:space="preserve">vb</t>
  </si>
  <si>
    <t xml:space="preserve">1.15</t>
  </si>
  <si>
    <t xml:space="preserve">C10.08.05.15.015</t>
  </si>
  <si>
    <t xml:space="preserve">Tapume de chapa compensada vermelha resinada - esp.: 10,00 mm</t>
  </si>
  <si>
    <t xml:space="preserve">Custo Total - Serviços Iniciais</t>
  </si>
  <si>
    <t xml:space="preserve">2 - DEMOLIÇÃO E REMOÇÃO</t>
  </si>
  <si>
    <t xml:space="preserve">2.1</t>
  </si>
  <si>
    <t xml:space="preserve">C20.05.15.05.016</t>
  </si>
  <si>
    <t xml:space="preserve">Demolição de passeio com espessura até 10 cm</t>
  </si>
  <si>
    <t xml:space="preserve">2.2</t>
  </si>
  <si>
    <t xml:space="preserve">Demolição manual de concreto armado (casa de gás)</t>
  </si>
  <si>
    <t xml:space="preserve">m³</t>
  </si>
  <si>
    <t xml:space="preserve">2.3</t>
  </si>
  <si>
    <t xml:space="preserve">C20.05.15.15.010</t>
  </si>
  <si>
    <t xml:space="preserve">Demolição de alvenaria sem reaproveitamento (casa de gás)</t>
  </si>
  <si>
    <t xml:space="preserve">2.4</t>
  </si>
  <si>
    <t xml:space="preserve">C20.05.10.35.012</t>
  </si>
  <si>
    <t xml:space="preserve">Retirada e recolocação de playground</t>
  </si>
  <si>
    <t xml:space="preserve">2.5</t>
  </si>
  <si>
    <t xml:space="preserve">C35.20.10.10.005</t>
  </si>
  <si>
    <t xml:space="preserve">Desmatamento e limpeza de terreno com remoção de entulho</t>
  </si>
  <si>
    <t xml:space="preserve">2.6</t>
  </si>
  <si>
    <t xml:space="preserve">C10.16.05.05.020</t>
  </si>
  <si>
    <t xml:space="preserve">Carga mecanizada de entulho de obra em caminhão basculante 10 m³</t>
  </si>
  <si>
    <t xml:space="preserve">2.7</t>
  </si>
  <si>
    <t xml:space="preserve">C35.45.10.05.005</t>
  </si>
  <si>
    <t xml:space="preserve">Transporte local c/ basculante 10 m³ rodovia pavimentada - DMT 10 Km</t>
  </si>
  <si>
    <t xml:space="preserve">m³xKm</t>
  </si>
  <si>
    <t xml:space="preserve">Custo Total - Demolição/Remoção</t>
  </si>
  <si>
    <t xml:space="preserve">3 - MOVIMENTO DE TERRA</t>
  </si>
  <si>
    <t xml:space="preserve">3.1</t>
  </si>
  <si>
    <t xml:space="preserve">C10.24.20.04.005</t>
  </si>
  <si>
    <t xml:space="preserve">Escavação manual de valas em terra, profundidade até 1,00 m </t>
  </si>
  <si>
    <t xml:space="preserve">3.2</t>
  </si>
  <si>
    <t xml:space="preserve">Apiloamento e regularização de cavas de fundação, pisos e fundo de valas</t>
  </si>
  <si>
    <t xml:space="preserve">3.3</t>
  </si>
  <si>
    <t xml:space="preserve">C10.24.20.20.010</t>
  </si>
  <si>
    <t xml:space="preserve">Reaterro apiloado em camadas de 0,20 m, utilizando material argilo-arenoso adquirido em jazida, já considerando um acréscimo de 20% no volume do material adquirido</t>
  </si>
  <si>
    <t xml:space="preserve">3.4</t>
  </si>
  <si>
    <t xml:space="preserve">C30.80.10.05.005</t>
  </si>
  <si>
    <t xml:space="preserve">Transporte comercial com caminhão capacidade 6 m³, rodovia pavimentada - DMT 10 Km - (material argilo-arenoso)</t>
  </si>
  <si>
    <t xml:space="preserve">m³xkm</t>
  </si>
  <si>
    <t xml:space="preserve">3.5</t>
  </si>
  <si>
    <t xml:space="preserve">3.6</t>
  </si>
  <si>
    <t xml:space="preserve">Custo Total - Movimento de Terra</t>
  </si>
  <si>
    <t xml:space="preserve">4 - INFRAESTRUTURA</t>
  </si>
  <si>
    <t xml:space="preserve">4.1</t>
  </si>
  <si>
    <t xml:space="preserve">LAJE DE CONCRETO ARMADO - RADIER</t>
  </si>
  <si>
    <t xml:space="preserve">4.1.1</t>
  </si>
  <si>
    <t xml:space="preserve">Lona plástica preta, espessura 150 micras</t>
  </si>
  <si>
    <t xml:space="preserve">4.1.2</t>
  </si>
  <si>
    <t xml:space="preserve">Lastro com material granular, aplicação em pisos ou radiers, espessura de 5cm</t>
  </si>
  <si>
    <t xml:space="preserve">4.1.3</t>
  </si>
  <si>
    <t xml:space="preserve">Transporte comercial com caminhão capacidade 6 m³, rodovia pavimentada - DMT 10 Km - (material brita)</t>
  </si>
  <si>
    <t xml:space="preserve">4.1.4</t>
  </si>
  <si>
    <t xml:space="preserve">C35.25.35.15.030</t>
  </si>
  <si>
    <t xml:space="preserve">Laje maciça de concreto armado tipo radier - (e = 15 cm) - FCK = 25 MPa</t>
  </si>
  <si>
    <t xml:space="preserve">4.2</t>
  </si>
  <si>
    <t xml:space="preserve">ESTACA BROCA </t>
  </si>
  <si>
    <t xml:space="preserve">4.2.1</t>
  </si>
  <si>
    <t xml:space="preserve">Estaca broca circular em concreto armado, escavação a trado manual - (Ø = 20 cm), prof. = 2,00 m, FCK = 15 MPa</t>
  </si>
  <si>
    <t xml:space="preserve">m</t>
  </si>
  <si>
    <t xml:space="preserve">4.3</t>
  </si>
  <si>
    <t xml:space="preserve">VIGA BALDRAME</t>
  </si>
  <si>
    <t xml:space="preserve">4.3.1</t>
  </si>
  <si>
    <t xml:space="preserve">Concreto armado em vigas baldrame - FCK = 20 MPa</t>
  </si>
  <si>
    <t xml:space="preserve">Custo Total - Infraestrutura</t>
  </si>
  <si>
    <t xml:space="preserve">5 - SUPERESTRUTURA</t>
  </si>
  <si>
    <t xml:space="preserve">5.1</t>
  </si>
  <si>
    <t xml:space="preserve">PILAR</t>
  </si>
  <si>
    <t xml:space="preserve">5.1.1</t>
  </si>
  <si>
    <t xml:space="preserve">Concreto armado em estrutura - FCK = 25 Mpa</t>
  </si>
  <si>
    <t xml:space="preserve">5.2</t>
  </si>
  <si>
    <t xml:space="preserve">VIGA</t>
  </si>
  <si>
    <t xml:space="preserve">5.2.1</t>
  </si>
  <si>
    <t xml:space="preserve">5.3</t>
  </si>
  <si>
    <t xml:space="preserve">LAJE</t>
  </si>
  <si>
    <t xml:space="preserve">5.3.1</t>
  </si>
  <si>
    <t xml:space="preserve">74141/001</t>
  </si>
  <si>
    <t xml:space="preserve">Laje Pre-Fabricada 12 cm para com capa (Com preenchimento em EPS)</t>
  </si>
  <si>
    <t xml:space="preserve">5.4</t>
  </si>
  <si>
    <t xml:space="preserve">VERGA E CONTRAVERGA</t>
  </si>
  <si>
    <t xml:space="preserve">5.4.1</t>
  </si>
  <si>
    <t xml:space="preserve">Verga moldada in loco em concreto para janelas com até 1,5 m vão</t>
  </si>
  <si>
    <t xml:space="preserve">5.4.2</t>
  </si>
  <si>
    <t xml:space="preserve">Verga moldada in loco em concreto para portas com até 1,5 m vão</t>
  </si>
  <si>
    <t xml:space="preserve">5.4.3</t>
  </si>
  <si>
    <t xml:space="preserve">Contraverga moldada in loco em concreto para vãos de até 1,5 m de comprimento</t>
  </si>
  <si>
    <t xml:space="preserve">Custo Total - Superestrutura</t>
  </si>
  <si>
    <t xml:space="preserve">6 - PAREDES E PAINÉIS</t>
  </si>
  <si>
    <t xml:space="preserve">6.1</t>
  </si>
  <si>
    <t xml:space="preserve">C10.32.05.25.015</t>
  </si>
  <si>
    <t xml:space="preserve">Alvenaria com tijolo cerâmico 8 furos 9x19x19 cm, 1/2 vez e assentado em argamassa traço 1:2:8</t>
  </si>
  <si>
    <t xml:space="preserve">6.2</t>
  </si>
  <si>
    <t xml:space="preserve">Encunhamento (aperto de alvenaria) em tijolos cerâmico maciço, 1 vez com argamassa traço 1:2:8 (cimento, cal  e areia)</t>
  </si>
  <si>
    <t xml:space="preserve">Custo Total - Paredes e Painéis</t>
  </si>
  <si>
    <t xml:space="preserve">7 - ESQUADRIAS</t>
  </si>
  <si>
    <t xml:space="preserve">7.1</t>
  </si>
  <si>
    <t xml:space="preserve">PORTAS DE MADEIRA</t>
  </si>
  <si>
    <t xml:space="preserve">7.1.1</t>
  </si>
  <si>
    <t xml:space="preserve">Porta de madeira P1 - compensada lisa, semi-oca para pintura, 60x210x3,5 cm, incluso aduela, alizar e dobradiças</t>
  </si>
  <si>
    <t xml:space="preserve">7.1.2</t>
  </si>
  <si>
    <t xml:space="preserve">Porta de madeira P3 - compensada lisa, semi-oca para pintura, 90x210x3,5 cm, incluso aduela, alizar e dobradiças</t>
  </si>
  <si>
    <t xml:space="preserve">7.1.3</t>
  </si>
  <si>
    <t xml:space="preserve">Ferragem completa para porta</t>
  </si>
  <si>
    <t xml:space="preserve">7.2</t>
  </si>
  <si>
    <t xml:space="preserve">PORTAS METÁLICAS</t>
  </si>
  <si>
    <t xml:space="preserve">7.2.1</t>
  </si>
  <si>
    <t xml:space="preserve">C10.64.05.25.005</t>
  </si>
  <si>
    <t xml:space="preserve">Porta de aço galvanizado para central de gás</t>
  </si>
  <si>
    <t xml:space="preserve">7.3</t>
  </si>
  <si>
    <t xml:space="preserve">JANELAS METÁLICAS</t>
  </si>
  <si>
    <t xml:space="preserve">7.3.1</t>
  </si>
  <si>
    <t xml:space="preserve">Janela basculante J1 80x100 - em alumínio anodizado fosco, com vidro liso incolor 4 mm, instalada</t>
  </si>
  <si>
    <t xml:space="preserve">7.4</t>
  </si>
  <si>
    <t xml:space="preserve">VIDROS</t>
  </si>
  <si>
    <t xml:space="preserve">7.4.1</t>
  </si>
  <si>
    <t xml:space="preserve">Vidro liso temperado incolor, espessura 6mm- fornecimento e instalação</t>
  </si>
  <si>
    <t xml:space="preserve">7.4.2</t>
  </si>
  <si>
    <t xml:space="preserve">Espelho cristal esp. 4mm sem moldura</t>
  </si>
  <si>
    <t xml:space="preserve">Custo Total - Esquadrias</t>
  </si>
  <si>
    <t xml:space="preserve">8 - COBERTURA</t>
  </si>
  <si>
    <t xml:space="preserve">8.1</t>
  </si>
  <si>
    <t xml:space="preserve">Estrutura para telha ondulada de fibrocimento, em madeira aparelhada, apoiada em laje</t>
  </si>
  <si>
    <t xml:space="preserve">8.2</t>
  </si>
  <si>
    <t xml:space="preserve">Telha de fibrocimento ondulada 6 mm, incluso acessórios de fixação</t>
  </si>
  <si>
    <t xml:space="preserve">8.3</t>
  </si>
  <si>
    <t xml:space="preserve">Cumeeira em telha de fibrocimento ondulada 6mm, inclusive fixação</t>
  </si>
  <si>
    <t xml:space="preserve">8.4</t>
  </si>
  <si>
    <t xml:space="preserve">C10.38.22.30.007</t>
  </si>
  <si>
    <t xml:space="preserve">Calha de alumínio desenvolvimento 70 cm</t>
  </si>
  <si>
    <t xml:space="preserve">8.5</t>
  </si>
  <si>
    <t xml:space="preserve">Rufo de alumínio desenvolvimeno 25 cm</t>
  </si>
  <si>
    <t xml:space="preserve">8.6</t>
  </si>
  <si>
    <t xml:space="preserve">Cobertura com telha autoportante e estrutura metálica (pilares,vigas,acessórios,pintura,..) completa incl. Montagem</t>
  </si>
  <si>
    <t xml:space="preserve">Custo Total - Cobertura</t>
  </si>
  <si>
    <t xml:space="preserve">9 - IMPERMEABILIZAÇÃO</t>
  </si>
  <si>
    <t xml:space="preserve">9.1</t>
  </si>
  <si>
    <t xml:space="preserve">74066/002</t>
  </si>
  <si>
    <t xml:space="preserve">Impermeabilização de superfície, com impermeabilizante flexível a base acrílica</t>
  </si>
  <si>
    <t xml:space="preserve">9.2</t>
  </si>
  <si>
    <t xml:space="preserve">74106/001</t>
  </si>
  <si>
    <t xml:space="preserve">Impermeabilização de estruturas enterradas, com tinta asfáltica, duas demãos</t>
  </si>
  <si>
    <t xml:space="preserve">Custo Total - Impermeabilização</t>
  </si>
  <si>
    <t xml:space="preserve">10 - REVESTIMENTO</t>
  </si>
  <si>
    <t xml:space="preserve">10.1</t>
  </si>
  <si>
    <t xml:space="preserve">Revestimento completo em alvenaria - Chapisco traço 1:3 / Emboço traço 1:5 + 7 % de cimento / Reboco traço 1:3 + 10 % de cimento</t>
  </si>
  <si>
    <t xml:space="preserve">10.2</t>
  </si>
  <si>
    <t xml:space="preserve">Pastilha cerâmica padrão alto 10x10 cm, assentada sobre argamassa colante pré-fabricada (circulações e corredor internos - h = 1,20 m do piso acabado)</t>
  </si>
  <si>
    <t xml:space="preserve">10.3</t>
  </si>
  <si>
    <t xml:space="preserve">C10.48.10.05.020</t>
  </si>
  <si>
    <t xml:space="preserve">Azulejo padrão médio 20x20 cm, assentado sobre argamassa colante pré-fabricada</t>
  </si>
  <si>
    <t xml:space="preserve">10.4</t>
  </si>
  <si>
    <t xml:space="preserve">C10.48.10.10.005</t>
  </si>
  <si>
    <t xml:space="preserve">Rejunte de azulejos c/ argamassa pré-fabricada</t>
  </si>
  <si>
    <t xml:space="preserve">Custo Total - Revestimento</t>
  </si>
  <si>
    <t xml:space="preserve">11 - PAVIMENTAÇÃO</t>
  </si>
  <si>
    <t xml:space="preserve">11.1</t>
  </si>
  <si>
    <t xml:space="preserve">Contrapiso e=5,0cm</t>
  </si>
  <si>
    <t xml:space="preserve">11.2</t>
  </si>
  <si>
    <t xml:space="preserve">Camada regularizadora e=2,0cm </t>
  </si>
  <si>
    <t xml:space="preserve">11.3</t>
  </si>
  <si>
    <t xml:space="preserve">Piso cerâmico antiderrapante PEI-5 assentado sobre argamassa colante</t>
  </si>
  <si>
    <t xml:space="preserve">11.4</t>
  </si>
  <si>
    <t xml:space="preserve">C10.44.15.10.010</t>
  </si>
  <si>
    <t xml:space="preserve">Rodapé cerámico 7 cm padrão médio, assentado sobre argamassa colante pré-fabricada</t>
  </si>
  <si>
    <t xml:space="preserve">11.5</t>
  </si>
  <si>
    <t xml:space="preserve">C10.44.15.25.005</t>
  </si>
  <si>
    <t xml:space="preserve">Rejunte de piso cerâmico c/ argamassa pré-fabricada</t>
  </si>
  <si>
    <t xml:space="preserve">11.6</t>
  </si>
  <si>
    <t xml:space="preserve">73922/005</t>
  </si>
  <si>
    <t xml:space="preserve">Piso cimentado desempenado com acabamento liso e=3,0cm com junta plastica acabada 1,2m</t>
  </si>
  <si>
    <t xml:space="preserve">11.7</t>
  </si>
  <si>
    <t xml:space="preserve">C10.84.15.05.010</t>
  </si>
  <si>
    <t xml:space="preserve">Colchão de areia e=10cm</t>
  </si>
  <si>
    <t xml:space="preserve">11.8</t>
  </si>
  <si>
    <t xml:space="preserve">73817/001</t>
  </si>
  <si>
    <t xml:space="preserve">Embasamento de material granular - pó de pedra</t>
  </si>
  <si>
    <t xml:space="preserve">12.3.6</t>
  </si>
  <si>
    <t xml:space="preserve">Transporte comercial com caminhão capacidade 6 m³, rodovia pavimentada - DMT 10 Km - meio fio</t>
  </si>
  <si>
    <t xml:space="preserve">Custo Total - Pavimentação</t>
  </si>
  <si>
    <t xml:space="preserve">12 - BANCADAS E PEITORIS</t>
  </si>
  <si>
    <t xml:space="preserve">12.1</t>
  </si>
  <si>
    <t xml:space="preserve">C10.72.19.20.006</t>
  </si>
  <si>
    <t xml:space="preserve">Bancada de granito cinza andorinha com saia e roda pia, fixada sobre mão-franceza em aço galvanizado (esp.: 2 cm, largura: 60 cm) - exclusive cuba – BWC</t>
  </si>
  <si>
    <t xml:space="preserve">12.2</t>
  </si>
  <si>
    <t xml:space="preserve">C10.72.19.20.012</t>
  </si>
  <si>
    <t xml:space="preserve">Bancada de granito com cantos arredondados e = 3 cm, largura = 0,60 cm, apoiada sobre balcão - recepção</t>
  </si>
  <si>
    <t xml:space="preserve">Custo Total - Bancadas e Peitoris</t>
  </si>
  <si>
    <t xml:space="preserve">13 - PINTURA</t>
  </si>
  <si>
    <t xml:space="preserve">13.1</t>
  </si>
  <si>
    <t xml:space="preserve">88484</t>
  </si>
  <si>
    <t xml:space="preserve">Fundo selador acrílico em paredes internas/externas e tetos - 02 demãos </t>
  </si>
  <si>
    <t xml:space="preserve">13.2</t>
  </si>
  <si>
    <t xml:space="preserve">88497</t>
  </si>
  <si>
    <t xml:space="preserve">Emassamento de paredes com massa corrida  - 02 demãos</t>
  </si>
  <si>
    <t xml:space="preserve">13.3</t>
  </si>
  <si>
    <t xml:space="preserve">88496</t>
  </si>
  <si>
    <t xml:space="preserve">Emassamento de tetos com massa corrida  - 02 demãos</t>
  </si>
  <si>
    <t xml:space="preserve">13.4</t>
  </si>
  <si>
    <t xml:space="preserve">88488</t>
  </si>
  <si>
    <t xml:space="preserve">Pintura acrílica - 2 demãos - (interna,externa, teto)</t>
  </si>
  <si>
    <t xml:space="preserve">13.5</t>
  </si>
  <si>
    <t xml:space="preserve">84657</t>
  </si>
  <si>
    <t xml:space="preserve">Fundo sintético nivelador - 02 demãos</t>
  </si>
  <si>
    <t xml:space="preserve">13.6</t>
  </si>
  <si>
    <t xml:space="preserve">42880</t>
  </si>
  <si>
    <t xml:space="preserve">Pintura e demarcação das faixas quadra e equipamentos - 3 modalidades</t>
  </si>
  <si>
    <t xml:space="preserve">13.7</t>
  </si>
  <si>
    <t xml:space="preserve">43929</t>
  </si>
  <si>
    <t xml:space="preserve">Pintura/quadra de concreto c/ revest. monolítico alcool 4D + 2Dverniz poliuret. bicomp. Colorido</t>
  </si>
  <si>
    <t xml:space="preserve">13.8</t>
  </si>
  <si>
    <t xml:space="preserve">73924/003</t>
  </si>
  <si>
    <t xml:space="preserve">Pintura esmalte sintético fosco para madeiras e metais, duas demãos, sobre fundo nivelador - 02 demãos (portas)</t>
  </si>
  <si>
    <t xml:space="preserve">Custo Total - Pintura</t>
  </si>
  <si>
    <t xml:space="preserve">14 - INSTALAÇÕES ELÉTRICAS</t>
  </si>
  <si>
    <t xml:space="preserve">14.1</t>
  </si>
  <si>
    <t xml:space="preserve">Instalação elétrica completa conforme memorial e projeto básico (cabos, fios condutores, eletrodutos, placas, espelhos, bocais, acabamentos e conexões internas a edificação)</t>
  </si>
  <si>
    <t xml:space="preserve">14.2</t>
  </si>
  <si>
    <t xml:space="preserve">74131/004</t>
  </si>
  <si>
    <t xml:space="preserve">Quadro de distribuição de energia de embutir, em chapa metálica, para 18 disjuntores termomagnéticos monopolares, com barramento 150A, trifásico e neutro, fornecimento e instalação</t>
  </si>
  <si>
    <t xml:space="preserve">14.3</t>
  </si>
  <si>
    <t xml:space="preserve">43382</t>
  </si>
  <si>
    <t xml:space="preserve">Disjuntor monopolar DQ 15A</t>
  </si>
  <si>
    <t xml:space="preserve">14.4</t>
  </si>
  <si>
    <t xml:space="preserve">43383</t>
  </si>
  <si>
    <t xml:space="preserve">Disjuntor monopolar DQ 20A</t>
  </si>
  <si>
    <t xml:space="preserve">14.5</t>
  </si>
  <si>
    <t xml:space="preserve">43386</t>
  </si>
  <si>
    <t xml:space="preserve">Disjuntor monopolar DQ 40A</t>
  </si>
  <si>
    <t xml:space="preserve">14.6</t>
  </si>
  <si>
    <t xml:space="preserve">43359</t>
  </si>
  <si>
    <t xml:space="preserve">Caixa de passagem PVC 4x2" - fornecimento e instalação - parede</t>
  </si>
  <si>
    <t xml:space="preserve">14.7</t>
  </si>
  <si>
    <t xml:space="preserve">40133</t>
  </si>
  <si>
    <t xml:space="preserve">Luminária tipo Plafon para uma lâmpada</t>
  </si>
  <si>
    <t xml:space="preserve">14.8</t>
  </si>
  <si>
    <t xml:space="preserve">93042</t>
  </si>
  <si>
    <t xml:space="preserve">Lâmpada LED 10 w bivolt branca, formato tradicional (base e27) </t>
  </si>
  <si>
    <t xml:space="preserve">14.9</t>
  </si>
  <si>
    <t xml:space="preserve">43661</t>
  </si>
  <si>
    <t xml:space="preserve">Projetor retangular p/ quadra de esportes</t>
  </si>
  <si>
    <t xml:space="preserve">14.10</t>
  </si>
  <si>
    <t xml:space="preserve">43629</t>
  </si>
  <si>
    <t xml:space="preserve">Interruptor de embutir simples</t>
  </si>
  <si>
    <t xml:space="preserve">und </t>
  </si>
  <si>
    <t xml:space="preserve">14.11</t>
  </si>
  <si>
    <t xml:space="preserve">43419</t>
  </si>
  <si>
    <t xml:space="preserve">Interruptor de embutir 2 secoes</t>
  </si>
  <si>
    <t xml:space="preserve">14.12</t>
  </si>
  <si>
    <t xml:space="preserve">43425</t>
  </si>
  <si>
    <t xml:space="preserve">Tomada de embutir simples</t>
  </si>
  <si>
    <t xml:space="preserve">14.13</t>
  </si>
  <si>
    <t xml:space="preserve">43424</t>
  </si>
  <si>
    <t xml:space="preserve">Tomada de embutir dupla</t>
  </si>
  <si>
    <t xml:space="preserve">14.14</t>
  </si>
  <si>
    <t xml:space="preserve">93128</t>
  </si>
  <si>
    <t xml:space="preserve">Ponto de iluminação e tomada com caixa elétrica, eletroduto, cabo, rasgo, quebra e chumbamento</t>
  </si>
  <si>
    <t xml:space="preserve">pt</t>
  </si>
  <si>
    <t xml:space="preserve">14.15</t>
  </si>
  <si>
    <t xml:space="preserve">43540</t>
  </si>
  <si>
    <t xml:space="preserve">Ponto elétrico para instalação de unidade de ar condicionado do tipo SPLIT SYSTEN (fiação 4mm, tomadas e aterramento)</t>
  </si>
  <si>
    <t xml:space="preserve">Custo Total - Instalações Elétricas</t>
  </si>
  <si>
    <t xml:space="preserve">15 - INSTALAÇÕES TELEFÔNICAS E LÓGICAS</t>
  </si>
  <si>
    <t xml:space="preserve">15.1</t>
  </si>
  <si>
    <t xml:space="preserve">C10.76.10.12.032</t>
  </si>
  <si>
    <t xml:space="preserve">Caixa de passagem 30x30x30 cm pré-moldada com tampa de concreto</t>
  </si>
  <si>
    <t xml:space="preserve">15.2</t>
  </si>
  <si>
    <t xml:space="preserve">47987</t>
  </si>
  <si>
    <t xml:space="preserve">Eletroduto tipo Kanaflex subterraneo corrugado 1 1/2"</t>
  </si>
  <si>
    <t xml:space="preserve">15.3</t>
  </si>
  <si>
    <t xml:space="preserve">47984</t>
  </si>
  <si>
    <t xml:space="preserve">Eletroduto tipo mangueira corrugada de 1/2"</t>
  </si>
  <si>
    <t xml:space="preserve">15.4</t>
  </si>
  <si>
    <t xml:space="preserve">C10.76.40.10.068</t>
  </si>
  <si>
    <t xml:space="preserve">Caixa distribuição de embutir para telefonia (A = 40, L = 40, P = 12) cm</t>
  </si>
  <si>
    <t xml:space="preserve">15.5</t>
  </si>
  <si>
    <t xml:space="preserve">43656</t>
  </si>
  <si>
    <t xml:space="preserve">Tomada de embutir para telefone RJ 45 c/ placa e caixa de PVC</t>
  </si>
  <si>
    <t xml:space="preserve">15.6</t>
  </si>
  <si>
    <t xml:space="preserve">C10.76.40.10.030</t>
  </si>
  <si>
    <t xml:space="preserve">Cabo telefônico externo CCE-APL 02 pares</t>
  </si>
  <si>
    <t xml:space="preserve">15.7</t>
  </si>
  <si>
    <t xml:space="preserve">C10.76.40.10.003</t>
  </si>
  <si>
    <t xml:space="preserve">Cabo telefônico tp ctp-apl 0,50 para 30 pares</t>
  </si>
  <si>
    <t xml:space="preserve">Custo Total - Instalações Telefônicas e Lógicas</t>
  </si>
  <si>
    <t xml:space="preserve">16 - INSTALAÇÕES HIDRÁULICAS</t>
  </si>
  <si>
    <t xml:space="preserve">16.1</t>
  </si>
  <si>
    <t xml:space="preserve">ORSE</t>
  </si>
  <si>
    <t xml:space="preserve">S91785S</t>
  </si>
  <si>
    <t xml:space="preserve">Instalação de tubos de pvc, soldável, água fria, dn 25 mm (instalado em ramal, sub-ramal, ramal de distribuição ou prumada), inclusive conexões, cortes e fixação </t>
  </si>
  <si>
    <t xml:space="preserve">16.2</t>
  </si>
  <si>
    <t xml:space="preserve">Ponto Hidráulico de 25 mm</t>
  </si>
  <si>
    <t xml:space="preserve">16.3</t>
  </si>
  <si>
    <t xml:space="preserve">DEINFRA </t>
  </si>
  <si>
    <t xml:space="preserve">42937</t>
  </si>
  <si>
    <t xml:space="preserve">Registro de pressão metálico com canopla e acabamento cromado 3/4" - parede</t>
  </si>
  <si>
    <t xml:space="preserve">Custo Total - Instalações Hidráulicas</t>
  </si>
  <si>
    <t xml:space="preserve">17 - INSTALAÇÕES DE ÁGUAS PLUVIAIS</t>
  </si>
  <si>
    <t xml:space="preserve">17.1</t>
  </si>
  <si>
    <t xml:space="preserve">S91791S</t>
  </si>
  <si>
    <t xml:space="preserve">Instalação de tubos de pvc, água pluvial, dn 150 mm (instalado em condutores verticais, ramais e sub-ramal), inclusive conexões, cortes e fixação</t>
  </si>
  <si>
    <t xml:space="preserve">17.2</t>
  </si>
  <si>
    <t xml:space="preserve">Caixa de areia e captação pluvial (80x80x75) cm em alvenaria - execução</t>
  </si>
  <si>
    <t xml:space="preserve">17.3</t>
  </si>
  <si>
    <t xml:space="preserve">73799/001</t>
  </si>
  <si>
    <t xml:space="preserve">Grelha de ferro medindo 65x65cm em vergalhões  5/8", espaçamento = 1,5 cm, com requadro em cantonerias para caixa de captação pluvial</t>
  </si>
  <si>
    <t xml:space="preserve">17.4</t>
  </si>
  <si>
    <t xml:space="preserve">Tampa de concreto armado 70x70x5 cm para caixa de areia</t>
  </si>
  <si>
    <t xml:space="preserve">Custo Total - Instalações de Águas Pluviais</t>
  </si>
  <si>
    <t xml:space="preserve">18 - INSTALAÇÕES SANITÁRIAS</t>
  </si>
  <si>
    <t xml:space="preserve">18.1</t>
  </si>
  <si>
    <t xml:space="preserve">Tubo pvc, serie normal, esgoto predial, dn 40 mm, fornecido e instalado em ramal de descarga ou ramal de esgoto sanitário</t>
  </si>
  <si>
    <t xml:space="preserve">18.2</t>
  </si>
  <si>
    <t xml:space="preserve">Tubo pvc, serie normal, esgoto predial, dn 50 mm, fornecido e instalado em ramal de descarga ou ramal de esgoto sanitário</t>
  </si>
  <si>
    <t xml:space="preserve">18.3</t>
  </si>
  <si>
    <t xml:space="preserve">Tubo pvc, serie normal, esgoto predial, dn 100 mm, fornecido e instalado em ramal de descarga ou ramal de esgoto sanitário</t>
  </si>
  <si>
    <t xml:space="preserve">18.4</t>
  </si>
  <si>
    <t xml:space="preserve">Ponto de esgoto 40 mm</t>
  </si>
  <si>
    <t xml:space="preserve">18.5</t>
  </si>
  <si>
    <t xml:space="preserve">Ponto de esgoto 50 mm</t>
  </si>
  <si>
    <t xml:space="preserve">18.6</t>
  </si>
  <si>
    <t xml:space="preserve">Ponto de esgoto 100 mm</t>
  </si>
  <si>
    <t xml:space="preserve">18.7</t>
  </si>
  <si>
    <t xml:space="preserve">Caixa sifonada com grelha, pvc, dn 100 x 100 x 50 mm, junta elástica, fornecida e instalada em ramal de descarga ou em ramal de esgoto sanitário</t>
  </si>
  <si>
    <t xml:space="preserve">18.8</t>
  </si>
  <si>
    <t xml:space="preserve">C10.72.22.20.031</t>
  </si>
  <si>
    <t xml:space="preserve">Caixa de inspeção em alvenaria (80x80x50) cm de 1/2 tijolo comum maciço revestida internamente com argamassa de cimento e areia sem peneirar traço 1:3, lastro de concreto e = 10cm, tampa em concreto armado e = 5 cm</t>
  </si>
  <si>
    <t xml:space="preserve">Custo Total - Instalações Sanitárias</t>
  </si>
  <si>
    <t xml:space="preserve">19 - CLIMATIZAÇÃO</t>
  </si>
  <si>
    <t xml:space="preserve">19.1</t>
  </si>
  <si>
    <t xml:space="preserve">S05082</t>
  </si>
  <si>
    <r>
      <rPr>
        <sz val="10"/>
        <rFont val="Arial"/>
        <family val="0"/>
      </rPr>
      <t xml:space="preserve">Tubulação em cobre </t>
    </r>
    <r>
      <rPr>
        <sz val="10"/>
        <rFont val="Calibri"/>
        <family val="2"/>
      </rPr>
      <t xml:space="preserve">Ø</t>
    </r>
    <r>
      <rPr>
        <sz val="10"/>
        <rFont val="Arial"/>
        <family val="0"/>
      </rPr>
      <t xml:space="preserve"> 28 mm para interligação de Split System ao condensador/evaporador, inclusive caixa de passagem de parede, isolante térmico, alimentação elétrica, conexões e fixações para aparelhos até 48.000 btu</t>
    </r>
  </si>
  <si>
    <t xml:space="preserve">19.2</t>
  </si>
  <si>
    <t xml:space="preserve">Instalação de tubos de pvc, soldável, drenos para split, dn 25 mm (instalado em ramal, sub-ramal, ramal de distribuição ou prumada), inclusive conexões, cortes e fixação </t>
  </si>
  <si>
    <t xml:space="preserve">19.3</t>
  </si>
  <si>
    <t xml:space="preserve">Ar condicionado tipo split systen 24.000 BTUs</t>
  </si>
  <si>
    <t xml:space="preserve">Custo Total - Climatização</t>
  </si>
  <si>
    <t xml:space="preserve">20 - INSTALAÇÕES DE PREVENÇÃO E COMBATE INCÊNDIO</t>
  </si>
  <si>
    <t xml:space="preserve">20.1</t>
  </si>
  <si>
    <t xml:space="preserve">C10.72.49.10.015</t>
  </si>
  <si>
    <t xml:space="preserve">Extintor de incêndio c/ carga de pó químico seco PQS 4 Kg</t>
  </si>
  <si>
    <t xml:space="preserve">20.2</t>
  </si>
  <si>
    <t xml:space="preserve">Abrigo completo p/ 2 cilindros de gas / 45Kg/ 90 X150 X180cm c/ botijão e instalações</t>
  </si>
  <si>
    <t xml:space="preserve">20.3</t>
  </si>
  <si>
    <t xml:space="preserve">C10.72.54.05.005</t>
  </si>
  <si>
    <t xml:space="preserve">Regulador de alta pressão GLP, 1° estágio</t>
  </si>
  <si>
    <t xml:space="preserve">20.4</t>
  </si>
  <si>
    <t xml:space="preserve">C10.72.54.05.010</t>
  </si>
  <si>
    <t xml:space="preserve">Regulador de alta pressão GLP, 2° estágio </t>
  </si>
  <si>
    <t xml:space="preserve">20.5</t>
  </si>
  <si>
    <t xml:space="preserve">C10.72.19.65.095</t>
  </si>
  <si>
    <t xml:space="preserve">Registro de corte rápido</t>
  </si>
  <si>
    <t xml:space="preserve">20.6</t>
  </si>
  <si>
    <t xml:space="preserve">Estrado de madeira</t>
  </si>
  <si>
    <t xml:space="preserve">20.7</t>
  </si>
  <si>
    <t xml:space="preserve">C10.72.50.05.002</t>
  </si>
  <si>
    <t xml:space="preserve">Tubo galvanizado com costura 3/4" (20mm), inclusive conexões - fornecimento e instalação</t>
  </si>
  <si>
    <t xml:space="preserve">20.8</t>
  </si>
  <si>
    <t xml:space="preserve">C10.72.49.90.005</t>
  </si>
  <si>
    <t xml:space="preserve">Placa sinalizadora de extintores auto colante, dentro da norma do corpo de bombeiros</t>
  </si>
  <si>
    <t xml:space="preserve">20.9</t>
  </si>
  <si>
    <t xml:space="preserve">C10.72.49.90.010</t>
  </si>
  <si>
    <t xml:space="preserve">Placa sinalizadora (redonda) proibido depositar materiais auto colante, dentro da norma do corpo de bombeiro.</t>
  </si>
  <si>
    <t xml:space="preserve">20.10</t>
  </si>
  <si>
    <t xml:space="preserve">C10.72.49.90.025</t>
  </si>
  <si>
    <t xml:space="preserve">Placa de Policarbonato de 29x20 cm com inscrição e indicação de saída</t>
  </si>
  <si>
    <t xml:space="preserve">20.11</t>
  </si>
  <si>
    <t xml:space="preserve">C10.76.30.20.008</t>
  </si>
  <si>
    <t xml:space="preserve">Bloco de iluminação de emergência autônoma PL 9W, autonomia de 2,5 horas</t>
  </si>
  <si>
    <t xml:space="preserve">20.12</t>
  </si>
  <si>
    <t xml:space="preserve">C10.76.30.20.012</t>
  </si>
  <si>
    <t xml:space="preserve">Bloco autônomo de balizamento com inscrição "SAÍDA" - sinalização de abandono de local - PL 9W</t>
  </si>
  <si>
    <t xml:space="preserve">Custo Total - Instalações de Prevenção e Combate Incêndio</t>
  </si>
  <si>
    <t xml:space="preserve">21 - LOUÇAS E METAIS</t>
  </si>
  <si>
    <t xml:space="preserve">21.1</t>
  </si>
  <si>
    <t xml:space="preserve">LOUÇAS</t>
  </si>
  <si>
    <t xml:space="preserve">21.1.1</t>
  </si>
  <si>
    <t xml:space="preserve">C10.72.19.75.001</t>
  </si>
  <si>
    <t xml:space="preserve">Vaso sanitário de louça com caixa acoplada, branca ou em cores, c/ tampa e acessorios</t>
  </si>
  <si>
    <t xml:space="preserve">21.1.2</t>
  </si>
  <si>
    <t xml:space="preserve">S86938S</t>
  </si>
  <si>
    <t xml:space="preserve">Cuba de embutir oval em louça branca, 35 x 50 cm ou equivalente, incluso válvula e sifão tipo garrafa de metal cromado - fornecimento e instalação (BWC II)</t>
  </si>
  <si>
    <t xml:space="preserve">21.2</t>
  </si>
  <si>
    <t xml:space="preserve">METAIS</t>
  </si>
  <si>
    <t xml:space="preserve">21.2.1</t>
  </si>
  <si>
    <t xml:space="preserve">Torneira Presmatic cromada de mesa, 1/2" ou 3/4", para lavatório, padão alto - fornecimento e instalação</t>
  </si>
  <si>
    <t xml:space="preserve">21.2.2</t>
  </si>
  <si>
    <t xml:space="preserve">C10.72.19.95.092</t>
  </si>
  <si>
    <t xml:space="preserve">Torneira de plástico para lavatório</t>
  </si>
  <si>
    <t xml:space="preserve">21.2.3</t>
  </si>
  <si>
    <t xml:space="preserve">C10.72.19.50.013</t>
  </si>
  <si>
    <t xml:space="preserve">Chuveiro elétrico plástico cromado tipo tradicional/ducha 110/220 V</t>
  </si>
  <si>
    <t xml:space="preserve">21.2.4</t>
  </si>
  <si>
    <t xml:space="preserve">C10.72.19.80.015</t>
  </si>
  <si>
    <t xml:space="preserve">Tanque para higienização em alvenaria e concreto revestido com pastilha (10x10), alt: 60cm e comp: 250cm ( exceto torneiras e ligações hidrossanitarias)</t>
  </si>
  <si>
    <t xml:space="preserve">21.2.5</t>
  </si>
  <si>
    <t xml:space="preserve">C10.68.25.50.005</t>
  </si>
  <si>
    <t xml:space="preserve">Espelho incolor 4 mm, resistente a manchas e oxidação, com moldura de alumínio (1,50 x 0,70) m</t>
  </si>
  <si>
    <t xml:space="preserve">21.2.6</t>
  </si>
  <si>
    <t xml:space="preserve">C10.72.19.10.032</t>
  </si>
  <si>
    <t xml:space="preserve">Porta-toalha em metal</t>
  </si>
  <si>
    <t xml:space="preserve">21.2.7</t>
  </si>
  <si>
    <t xml:space="preserve">C10.72.19.10.038</t>
  </si>
  <si>
    <t xml:space="preserve">Papeleira de sobrepor de alumínio</t>
  </si>
  <si>
    <t xml:space="preserve">21.2.8</t>
  </si>
  <si>
    <t xml:space="preserve">C10.72.19.10.005</t>
  </si>
  <si>
    <t xml:space="preserve">Box para banheiro em acrílico</t>
  </si>
  <si>
    <t xml:space="preserve">21.2.9</t>
  </si>
  <si>
    <t xml:space="preserve">Conjunto com 03 barras de apoio metálicas cromadas para BWC de deficientes</t>
  </si>
  <si>
    <t xml:space="preserve">conj</t>
  </si>
  <si>
    <t xml:space="preserve">Custo Total - Louças e  Metais</t>
  </si>
  <si>
    <t xml:space="preserve">22 - SERVIÇOS COMPLEMENTARES</t>
  </si>
  <si>
    <t xml:space="preserve">22.1</t>
  </si>
  <si>
    <t xml:space="preserve">Rede de nylon para proteção com estrutura - (teto)</t>
  </si>
  <si>
    <t xml:space="preserve">22.2</t>
  </si>
  <si>
    <t xml:space="preserve">C10.84.35.15.005</t>
  </si>
  <si>
    <t xml:space="preserve">Trave para futebol de salão</t>
  </si>
  <si>
    <t xml:space="preserve">par</t>
  </si>
  <si>
    <t xml:space="preserve">22.3</t>
  </si>
  <si>
    <t xml:space="preserve">C10.84.35.15.010</t>
  </si>
  <si>
    <t xml:space="preserve">Rede para trave de futebol de salão</t>
  </si>
  <si>
    <t xml:space="preserve">22.4</t>
  </si>
  <si>
    <t xml:space="preserve">C10.84.35.35.005</t>
  </si>
  <si>
    <t xml:space="preserve">Poste oficial para voleibol</t>
  </si>
  <si>
    <t xml:space="preserve">22.5</t>
  </si>
  <si>
    <t xml:space="preserve">C10.84.35.35.010</t>
  </si>
  <si>
    <t xml:space="preserve">Rede de voleibol oficial c/ faixa 2 mm</t>
  </si>
  <si>
    <t xml:space="preserve">22.6</t>
  </si>
  <si>
    <t xml:space="preserve">C10.84.35.35.015</t>
  </si>
  <si>
    <t xml:space="preserve">Antena para rede de voleibol</t>
  </si>
  <si>
    <t xml:space="preserve">22.7</t>
  </si>
  <si>
    <t xml:space="preserve">C10.84.45.05.011</t>
  </si>
  <si>
    <t xml:space="preserve">Bicicletário com módulo para 8 bicicletas em aço 3/8" e cantoneira na base de 7/8", colocado</t>
  </si>
  <si>
    <t xml:space="preserve">Custo Total - Serviços Complementares</t>
  </si>
  <si>
    <t xml:space="preserve">23 - SERVIÇOS FINAIS</t>
  </si>
  <si>
    <t xml:space="preserve">23.1</t>
  </si>
  <si>
    <t xml:space="preserve">Limpeza da obra</t>
  </si>
  <si>
    <t xml:space="preserve">Custo Total - Serviços Finais</t>
  </si>
  <si>
    <t xml:space="preserve">VALOR TOTAL AMPLIAÇÃO (R$)</t>
  </si>
  <si>
    <t xml:space="preserve">REFORMA DA ESCOLA ISOLADA JORGE DONGOS GONZAGA</t>
  </si>
  <si>
    <r>
      <rPr>
        <sz val="12"/>
        <rFont val="Arial"/>
        <family val="0"/>
      </rPr>
      <t xml:space="preserve">Planilha Orçamentária - </t>
    </r>
    <r>
      <rPr>
        <b val="true"/>
        <sz val="12"/>
        <rFont val="Arial"/>
        <family val="0"/>
      </rPr>
      <t xml:space="preserve">Reforma da Escola Isolada Jorge Domingos Gonzaga</t>
    </r>
  </si>
  <si>
    <t xml:space="preserve">1 - DEMOLIÇÃO E REMOÇÃO</t>
  </si>
  <si>
    <t xml:space="preserve">Demolição de alvenaria sem reaproveitamento</t>
  </si>
  <si>
    <t xml:space="preserve">C20.05.10.20.010</t>
  </si>
  <si>
    <t xml:space="preserve">Retirada de esquadrias metálicas com vidro</t>
  </si>
  <si>
    <t xml:space="preserve">C20.05.10.35.085</t>
  </si>
  <si>
    <t xml:space="preserve">Remoção lavatório de louça branco, metais e acessórios</t>
  </si>
  <si>
    <t xml:space="preserve">Retirada de portas e caixilhos</t>
  </si>
  <si>
    <t xml:space="preserve">Remoção de divisorias tipo divilux</t>
  </si>
  <si>
    <t xml:space="preserve">C01.10.05.10.001</t>
  </si>
  <si>
    <t xml:space="preserve">Retirada e recolocação de condensadores de ar, com o aproveitamento da mesma tubulação.</t>
  </si>
  <si>
    <t xml:space="preserve">Custo Total - Demolição e Remoção</t>
  </si>
  <si>
    <t xml:space="preserve">2 - SUPERESTRUTURA</t>
  </si>
  <si>
    <t xml:space="preserve">2.1.1</t>
  </si>
  <si>
    <t xml:space="preserve">Concreto armado em estrutura - FCK = 25 Mpa (muro)</t>
  </si>
  <si>
    <t xml:space="preserve">2.1.2</t>
  </si>
  <si>
    <t xml:space="preserve">C10.84.05.20.005</t>
  </si>
  <si>
    <t xml:space="preserve">Pingadeira em concreto para muro ou platibanda</t>
  </si>
  <si>
    <t xml:space="preserve">2.2.1</t>
  </si>
  <si>
    <t xml:space="preserve">2.2.2</t>
  </si>
  <si>
    <t xml:space="preserve">2.2.3</t>
  </si>
  <si>
    <t xml:space="preserve">3 - PAREDES E PAINÉIS</t>
  </si>
  <si>
    <t xml:space="preserve">Painel divisorio tipo Divilux colocado</t>
  </si>
  <si>
    <t xml:space="preserve">4 – COBERTURA</t>
  </si>
  <si>
    <t xml:space="preserve">C15.10.05.05.010</t>
  </si>
  <si>
    <t xml:space="preserve">Lavagem de telhados</t>
  </si>
  <si>
    <t xml:space="preserve">C15.05.05.05.010</t>
  </si>
  <si>
    <t xml:space="preserve">Reparos em cobertura de telha de fibrocimento, considerar no quantitativo área total da cobertura (reparo em 20% da área efetiva)</t>
  </si>
  <si>
    <t xml:space="preserve">Custo Total – Cobertura</t>
  </si>
  <si>
    <t xml:space="preserve">5 - ESQUADRIAS</t>
  </si>
  <si>
    <t xml:space="preserve">5.1.2</t>
  </si>
  <si>
    <t xml:space="preserve">ESQUADRIAS METÁLICAS</t>
  </si>
  <si>
    <t xml:space="preserve">C15.05.05.50.010</t>
  </si>
  <si>
    <t xml:space="preserve">Reparo em esquadrias de alumínio, reparo em 30 % da área efetiva</t>
  </si>
  <si>
    <t xml:space="preserve">5.2.2</t>
  </si>
  <si>
    <t xml:space="preserve">74100/001</t>
  </si>
  <si>
    <t xml:space="preserve">PF 01 - Portao de ferro com vara 1/2", com requadro - cor azul</t>
  </si>
  <si>
    <t xml:space="preserve">5.2.3</t>
  </si>
  <si>
    <t xml:space="preserve">73932/001</t>
  </si>
  <si>
    <t xml:space="preserve">Grade de ferro em barra chata 3/16”</t>
  </si>
  <si>
    <t xml:space="preserve">5.2.4</t>
  </si>
  <si>
    <t xml:space="preserve">5.2.5</t>
  </si>
  <si>
    <t xml:space="preserve">Janela basculante J2 150x150 - em alumínio anodizado fosco, com vidro liso incolor 4 mm, instalada</t>
  </si>
  <si>
    <t xml:space="preserve">6 - REVESTIMENTO</t>
  </si>
  <si>
    <t xml:space="preserve">C15.05.05.45.010</t>
  </si>
  <si>
    <t xml:space="preserve">Reparo em azulejo padrão médio, assentado sobre argamassa colante pré-fabricada, considerar no quantitativo área total de revestimento (reparo em 20% da área efetiva)</t>
  </si>
  <si>
    <t xml:space="preserve">7 - BANCADAS E PEITORIS</t>
  </si>
  <si>
    <t xml:space="preserve">8 - PINTURA</t>
  </si>
  <si>
    <t xml:space="preserve">42780</t>
  </si>
  <si>
    <t xml:space="preserve">Limpeza de alvenaria p/ pintura - raspagem e lavação</t>
  </si>
  <si>
    <t xml:space="preserve">8.7</t>
  </si>
  <si>
    <t xml:space="preserve">9 - LOUÇAS E METAIS</t>
  </si>
  <si>
    <t xml:space="preserve">10 – INSTALAÇÕES HIDRÁULICAS</t>
  </si>
  <si>
    <t xml:space="preserve">Custo Total – Instalações Hidráulicas</t>
  </si>
  <si>
    <t xml:space="preserve">11 - SERVIÇOS FINAIS</t>
  </si>
  <si>
    <t xml:space="preserve">VALOR TOTAL REFORMA (R$)</t>
  </si>
  <si>
    <t xml:space="preserve">TOTAL GERAL (R$)</t>
  </si>
  <si>
    <t xml:space="preserve">DATA: 21/6/2018</t>
  </si>
  <si>
    <t xml:space="preserve">ENG. CIVIL VIRGINIA VICTÓRIA CREMA MONGELOS - CREA/SC 140246-2 Matrícula: 2.154.402</t>
  </si>
  <si>
    <t xml:space="preserve">Ass:</t>
  </si>
  <si>
    <t xml:space="preserve">CRONOGRAMA FÍSICO-FINANCEIRO</t>
  </si>
  <si>
    <t xml:space="preserve">AMPLIAÇÃO – ESCOLA ISOLADA JORGE DOMINGOS GONZAGA</t>
  </si>
  <si>
    <t xml:space="preserve">ITEM</t>
  </si>
  <si>
    <t xml:space="preserve">DESCRIÇÃO</t>
  </si>
  <si>
    <t xml:space="preserve">TOTAL (R$)</t>
  </si>
  <si>
    <t xml:space="preserve">PESO</t>
  </si>
  <si>
    <t xml:space="preserve">PRAZO EM DIAS</t>
  </si>
  <si>
    <t xml:space="preserve">30 – MÊS 1</t>
  </si>
  <si>
    <t xml:space="preserve">60 – MÊS 2</t>
  </si>
  <si>
    <t xml:space="preserve">90 – MÊS 3</t>
  </si>
  <si>
    <t xml:space="preserve">120 – MÊS 4</t>
  </si>
  <si>
    <t xml:space="preserve">150 – MÊS 5</t>
  </si>
  <si>
    <t xml:space="preserve">(%)</t>
  </si>
  <si>
    <t xml:space="preserve">SERVIÇOS INICIAIS</t>
  </si>
  <si>
    <t xml:space="preserve">DEMOLIÇÃO E REMOÇÃO</t>
  </si>
  <si>
    <t xml:space="preserve">MOVIMENTO DE TERRA</t>
  </si>
  <si>
    <t xml:space="preserve">INFRAESTRUTURA</t>
  </si>
  <si>
    <t xml:space="preserve">SUPERESTRUTURA</t>
  </si>
  <si>
    <t xml:space="preserve">PAREDES E PAINÉIS</t>
  </si>
  <si>
    <t xml:space="preserve">ESQUADRIAS</t>
  </si>
  <si>
    <t xml:space="preserve">COBERTURA</t>
  </si>
  <si>
    <t xml:space="preserve">IMPERMEABILIZAÇÃO</t>
  </si>
  <si>
    <t xml:space="preserve">REVESTIMENTO</t>
  </si>
  <si>
    <t xml:space="preserve">PAVIMENTAÇÃO</t>
  </si>
  <si>
    <t xml:space="preserve">BANCADAS E PEITORIS</t>
  </si>
  <si>
    <t xml:space="preserve">PINTURA</t>
  </si>
  <si>
    <t xml:space="preserve">INSTALAÇÕES ELÉTRICAS</t>
  </si>
  <si>
    <t xml:space="preserve">INSTALAÇÕES TELEFÔNICAS E LÓGICAS</t>
  </si>
  <si>
    <t xml:space="preserve">INSTALAÇÕES HIDRÁULICAS</t>
  </si>
  <si>
    <t xml:space="preserve">INSTALAÇÕES DE ÁGUAS PLUVIAIS</t>
  </si>
  <si>
    <t xml:space="preserve">INSTALAÇÕES SANITÁRIAS</t>
  </si>
  <si>
    <t xml:space="preserve">CLIMATIZAÇÃO</t>
  </si>
  <si>
    <t xml:space="preserve">INSTALAÇÕES DE PREVENÇÃO E COMBATE INCÊNDIO</t>
  </si>
  <si>
    <t xml:space="preserve">LOUÇAS E METAIS</t>
  </si>
  <si>
    <t xml:space="preserve">SERVIÇOS COMPLEMENTARES</t>
  </si>
  <si>
    <t xml:space="preserve">SERVIÇOS FINAIS</t>
  </si>
  <si>
    <t xml:space="preserve">RESUMO CRONOGRAMA FÍSICO - FINANCEIRO (AMPLIAÇÃO)</t>
  </si>
  <si>
    <t xml:space="preserve">TOTAL DOS SERVIÇOS</t>
  </si>
  <si>
    <t xml:space="preserve">(Intervalo do período)</t>
  </si>
  <si>
    <t xml:space="preserve">TOTAL</t>
  </si>
  <si>
    <t xml:space="preserve">TOTAL (%)</t>
  </si>
  <si>
    <t xml:space="preserve">TOTAL MENSAL SIMPLES</t>
  </si>
  <si>
    <t xml:space="preserve">TOTAL MENSAL ACUMULADO</t>
  </si>
  <si>
    <t xml:space="preserve">REFORMA – ESCOLA ISOLADA JORGE DOMINGOS GONZAGA</t>
  </si>
  <si>
    <t xml:space="preserve">RESUMO CRONOGRAMA FISICO - FINANCEIRO (REFORMA)</t>
  </si>
  <si>
    <t xml:space="preserve">Itajaí, 21 de Junho de 2018</t>
  </si>
  <si>
    <t xml:space="preserve">RESUMO ORÇAMENTÁRIO</t>
  </si>
  <si>
    <t xml:space="preserve">REFORMA E AMPLIAÇÃO DA ESCOLA ISOLADA JORGE DOMINGOS GONZAGA</t>
  </si>
  <si>
    <t xml:space="preserve">AMPLIAÇÃO</t>
  </si>
  <si>
    <t xml:space="preserve">REFORMA</t>
  </si>
  <si>
    <t xml:space="preserve">TOTAL GERAL</t>
  </si>
  <si>
    <t xml:space="preserve">T O T A L   G E R A L </t>
  </si>
  <si>
    <t xml:space="preserve">ENG. CIVIL VIRGINIA VICTÓRIA CREMA MONGELOS - CREA/SC 140246-2</t>
  </si>
  <si>
    <t xml:space="preserve">TABELAS PARA COMPOSIÇÃO DETALHADA DO BDI POR TIPO DE OBRA</t>
  </si>
  <si>
    <t xml:space="preserve">Preencher</t>
  </si>
  <si>
    <t xml:space="preserve">Construção de Edifícios</t>
  </si>
  <si>
    <t xml:space="preserve">PARCELA DO BDI</t>
  </si>
  <si>
    <t xml:space="preserve">1 Quartil</t>
  </si>
  <si>
    <t xml:space="preserve">Médio</t>
  </si>
  <si>
    <t xml:space="preserve">3 Quartil</t>
  </si>
  <si>
    <t xml:space="preserve">Administração Central</t>
  </si>
  <si>
    <t xml:space="preserve">Seguro e Garantia</t>
  </si>
  <si>
    <t xml:space="preserve">Risco</t>
  </si>
  <si>
    <t xml:space="preserve">Despesas Financeiras</t>
  </si>
  <si>
    <t xml:space="preserve">Lucro</t>
  </si>
  <si>
    <t xml:space="preserve">PIS</t>
  </si>
  <si>
    <t xml:space="preserve">PIS, COFINS e ISSQN</t>
  </si>
  <si>
    <t xml:space="preserve">Conforme legislação </t>
  </si>
  <si>
    <t xml:space="preserve">COFINS</t>
  </si>
  <si>
    <t xml:space="preserve">ISS (*)</t>
  </si>
  <si>
    <t xml:space="preserve">Construção de Redes de Abastecimento de Água, Coleta de Esgoto e Construções Correlatas</t>
  </si>
  <si>
    <t xml:space="preserve">Contribuição previdenciária (**)</t>
  </si>
  <si>
    <t xml:space="preserve">TOTAL BDI</t>
  </si>
  <si>
    <t xml:space="preserve">(*) Aplicar sobre a aliquota do ISS base de cálculo conforme legislação municipal </t>
  </si>
  <si>
    <r>
      <rPr>
        <sz val="10"/>
        <rFont val="Arial"/>
        <family val="0"/>
      </rPr>
      <t xml:space="preserve">(**) Incluir nos casos de desoneração sobre a folha de pagamento prevista na Lei n</t>
    </r>
    <r>
      <rPr>
        <vertAlign val="superscript"/>
        <sz val="10"/>
        <rFont val="Arial"/>
        <family val="0"/>
      </rPr>
      <t xml:space="preserve">o </t>
    </r>
    <r>
      <rPr>
        <sz val="10"/>
        <rFont val="Arial"/>
        <family val="0"/>
      </rPr>
      <t xml:space="preserve">12.844/2013.</t>
    </r>
  </si>
  <si>
    <t xml:space="preserve">Construção de Rodovias e Ferrovias</t>
  </si>
  <si>
    <t xml:space="preserve">TABELA TAXAS BDI POR TIPO DE OBRA</t>
  </si>
  <si>
    <t xml:space="preserve">VALORES DE BDI POR TIPO DE OBRA</t>
  </si>
  <si>
    <t xml:space="preserve">TIPO DE OBRA</t>
  </si>
  <si>
    <t xml:space="preserve">Construção e Manutenção de Estações e Redes de Distribuição de Energia Elétrica</t>
  </si>
  <si>
    <t xml:space="preserve">Obras Portuárias, Marítimas e Fluviais</t>
  </si>
  <si>
    <t xml:space="preserve">Fornecimento de Materiais e Equipamentos</t>
  </si>
  <si>
    <t xml:space="preserve">Portuárias, Marítimas e Fluviais</t>
  </si>
  <si>
    <t xml:space="preserve">Conforme legislação</t>
  </si>
  <si>
    <t xml:space="preserve">ESCOLA ISOLADA JORGE DOMINGOS GONZAGA</t>
  </si>
  <si>
    <t xml:space="preserve">PLANILHA DE COMPOSIÇÃO DO BDI</t>
  </si>
  <si>
    <t xml:space="preserve">Descrição dos benefícios e despesas indiretas</t>
  </si>
  <si>
    <t xml:space="preserve">%</t>
  </si>
  <si>
    <t xml:space="preserve">ADMINISTRAÇÃO CENTRAL</t>
  </si>
  <si>
    <t xml:space="preserve">Subtotal</t>
  </si>
  <si>
    <t xml:space="preserve">DESPESAS FINANCEIRAS</t>
  </si>
  <si>
    <t xml:space="preserve">RISCO E GARANTIA</t>
  </si>
  <si>
    <t xml:space="preserve">TRIBUTOS</t>
  </si>
  <si>
    <t xml:space="preserve">ISS</t>
  </si>
  <si>
    <t xml:space="preserve">4.4</t>
  </si>
  <si>
    <t xml:space="preserve">Contribuição Previdenciária</t>
  </si>
  <si>
    <t xml:space="preserve">LUCRO</t>
  </si>
  <si>
    <t xml:space="preserve">Total apurado dos Benefícios e Despesas indiretas  </t>
  </si>
  <si>
    <t xml:space="preserve">EQUAÇÃO:</t>
  </si>
  <si>
    <t xml:space="preserve">ITAJAÍ, 21 DE JUNHO DE 2018</t>
  </si>
  <si>
    <t xml:space="preserve">___________________________</t>
  </si>
  <si>
    <t xml:space="preserve">VIRGINIA VICTÓRIA CREMA MONGELOS</t>
  </si>
  <si>
    <t xml:space="preserve">CREA/SC 140246-2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</si>
</sst>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D/M/YYYY"/>
    <numFmt numFmtId="166" formatCode="\ * #,##0.00\ ;\ * \(#,##0.00\);\ * \-#\ ;\ @\ "/>
    <numFmt numFmtId="167" formatCode="0%"/>
    <numFmt numFmtId="168" formatCode="0.00%"/>
    <numFmt numFmtId="169" formatCode="&quot; R$ &quot;* #,##0.00\ ;&quot; R$ &quot;* \(#,##0.00\);&quot; R$ &quot;* \-#\ ;\ @\ "/>
    <numFmt numFmtId="170" formatCode="@"/>
    <numFmt numFmtId="171" formatCode="0.00"/>
    <numFmt numFmtId="172" formatCode="\ * #,##0.00\ ;\-* #,##0.00\ ;\ * \-#\ ;\ @\ "/>
    <numFmt numFmtId="173" formatCode="#,##0.00"/>
    <numFmt numFmtId="174" formatCode="#,##0\ ;\(#,##0\)"/>
    <numFmt numFmtId="175" formatCode="&quot; R$&quot;* #,##0.00\ ;&quot; R$&quot;* \(#,##0.00\);&quot; R$&quot;* \-#\ ;\ @\ "/>
  </numFmts>
  <fonts count="39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  <font>
      <b val="true"/>
      <sz val="18"/>
      <name val="Arial"/>
      <family val="2"/>
    </font>
    <font>
      <b val="true"/>
      <sz val="12"/>
      <name val="Arial"/>
      <family val="2"/>
    </font>
    <font>
      <sz val="12"/>
      <name val="Arial"/>
      <family val="2"/>
    </font>
    <font>
      <b val="true"/>
      <sz val="10"/>
      <name val="Arial"/>
      <family val="2"/>
    </font>
    <font>
      <sz val="10"/>
      <color rgb="FFFF0000"/>
      <name val="Arial"/>
      <family val="2"/>
    </font>
    <font>
      <sz val="10"/>
      <color rgb="FFFF00FF"/>
      <name val="Arial"/>
      <family val="2"/>
    </font>
    <font>
      <sz val="10"/>
      <color rgb="FF000000"/>
      <name val="Arial"/>
      <family val="2"/>
    </font>
    <font>
      <b val="true"/>
      <sz val="10"/>
      <color rgb="FF000000"/>
      <name val="Arial"/>
      <family val="2"/>
    </font>
    <font>
      <sz val="11"/>
      <color rgb="FF000000"/>
      <name val="Arial"/>
      <family val="2"/>
    </font>
    <font>
      <sz val="10"/>
      <name val="Calibri"/>
      <family val="2"/>
    </font>
    <font>
      <sz val="12"/>
      <name val="Arial"/>
      <family val="0"/>
    </font>
    <font>
      <b val="true"/>
      <sz val="12"/>
      <name val="Arial"/>
      <family val="0"/>
    </font>
    <font>
      <b val="true"/>
      <sz val="28"/>
      <color rgb="FF12335C"/>
      <name val="Arial"/>
      <family val="0"/>
    </font>
    <font>
      <b val="true"/>
      <sz val="18"/>
      <color rgb="FF12335C"/>
      <name val="Arial"/>
      <family val="0"/>
    </font>
    <font>
      <sz val="11"/>
      <name val="Arial"/>
      <family val="2"/>
    </font>
    <font>
      <b val="true"/>
      <sz val="24"/>
      <name val="Calibri"/>
      <family val="2"/>
    </font>
    <font>
      <b val="true"/>
      <sz val="12"/>
      <name val="Calibri"/>
      <family val="2"/>
    </font>
    <font>
      <b val="true"/>
      <sz val="8"/>
      <name val="Calibri"/>
      <family val="2"/>
    </font>
    <font>
      <b val="true"/>
      <sz val="8"/>
      <name val="Arial"/>
      <family val="2"/>
    </font>
    <font>
      <sz val="8"/>
      <name val="Calibri"/>
      <family val="2"/>
    </font>
    <font>
      <b val="true"/>
      <sz val="11"/>
      <name val="Arial"/>
      <family val="2"/>
    </font>
    <font>
      <b val="true"/>
      <sz val="8"/>
      <color rgb="FFFFFFFF"/>
      <name val="Calibri"/>
      <family val="2"/>
    </font>
    <font>
      <sz val="11"/>
      <name val="Calibri"/>
      <family val="2"/>
    </font>
    <font>
      <b val="true"/>
      <sz val="9"/>
      <name val="Arial"/>
      <family val="2"/>
    </font>
    <font>
      <b val="true"/>
      <sz val="9"/>
      <color rgb="FF000000"/>
      <name val="Arial"/>
      <family val="2"/>
    </font>
    <font>
      <b val="true"/>
      <sz val="8"/>
      <color rgb="FF000000"/>
      <name val="Arial"/>
      <family val="2"/>
    </font>
    <font>
      <b val="true"/>
      <u val="single"/>
      <sz val="10"/>
      <name val="Arial"/>
      <family val="2"/>
    </font>
    <font>
      <sz val="9"/>
      <name val="Arial"/>
      <family val="2"/>
    </font>
    <font>
      <vertAlign val="superscript"/>
      <sz val="10"/>
      <name val="Arial"/>
      <family val="0"/>
    </font>
    <font>
      <b val="true"/>
      <sz val="12"/>
      <color rgb="FF0000FF"/>
      <name val="Arial"/>
      <family val="2"/>
    </font>
    <font>
      <b val="true"/>
      <sz val="10"/>
      <color rgb="FF0000FF"/>
      <name val="Arial"/>
      <family val="2"/>
    </font>
    <font>
      <b val="true"/>
      <sz val="11"/>
      <color rgb="FF0000FF"/>
      <name val="Arial"/>
      <family val="2"/>
    </font>
    <font>
      <sz val="8"/>
      <color rgb="FF0000FF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99CCFF"/>
        <bgColor rgb="FFCCCCFF"/>
      </patternFill>
    </fill>
    <fill>
      <patternFill patternType="solid">
        <fgColor rgb="FFFFFF00"/>
        <bgColor rgb="FFFFFF00"/>
      </patternFill>
    </fill>
  </fills>
  <borders count="43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7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9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20" applyFont="false" applyBorder="false" applyAlignment="true" applyProtection="false">
      <alignment horizontal="general" vertical="center" textRotation="0" wrapText="false" indent="0" shrinkToFit="true"/>
      <protection locked="true" hidden="false"/>
    </xf>
    <xf numFmtId="164" fontId="4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0" xfId="2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0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3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3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5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6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6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7" fillId="0" borderId="6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7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4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7" fillId="0" borderId="6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7" xfId="19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19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6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7" fillId="0" borderId="6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4" borderId="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0" xfId="2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4" fillId="0" borderId="1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2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5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4" fillId="0" borderId="6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6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7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4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0" borderId="0" xfId="2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1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4" fillId="0" borderId="11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" fillId="0" borderId="1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6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4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4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1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4" fillId="0" borderId="1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10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4" fillId="0" borderId="1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0" fillId="2" borderId="0" xfId="2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2" borderId="0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4" fillId="0" borderId="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9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8" fillId="0" borderId="14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8" fillId="0" borderId="1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8" fillId="0" borderId="11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0" fillId="2" borderId="0" xfId="2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9" fillId="2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0" fillId="2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2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6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4" fillId="0" borderId="1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7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1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1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1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4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8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0" fillId="0" borderId="0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14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10" xfId="20" applyFont="true" applyBorder="true" applyAlignment="true" applyProtection="false">
      <alignment horizontal="left" vertical="center" textRotation="0" wrapText="false" indent="0" shrinkToFit="true"/>
      <protection locked="true" hidden="false"/>
    </xf>
    <xf numFmtId="171" fontId="0" fillId="2" borderId="0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8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10" fillId="2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8" fillId="0" borderId="1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1" fontId="11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0" xfId="2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11" fillId="0" borderId="10" xfId="2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4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3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13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4" fillId="0" borderId="10" xfId="2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11" fillId="0" borderId="1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" fillId="0" borderId="1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0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1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" fillId="0" borderId="1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2" borderId="10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9" fontId="11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0" xfId="2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3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9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0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2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2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1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1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8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4" borderId="8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21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3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22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6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3" xfId="2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6" fontId="4" fillId="0" borderId="10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2" fontId="4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8" fillId="2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4" fillId="0" borderId="10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4" fillId="0" borderId="1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6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2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4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2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2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9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25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26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15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27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17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3" borderId="1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1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3" borderId="1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2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2" fillId="3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3" borderId="1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9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9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22" fillId="3" borderId="1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22" fillId="3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3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6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5" fontId="23" fillId="0" borderId="1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23" fillId="0" borderId="1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4" fillId="0" borderId="2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24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24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4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5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2" fillId="3" borderId="2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22" fillId="3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22" fillId="3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22" fillId="3" borderId="1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3" borderId="1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24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24" fillId="3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4" fillId="3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22" fillId="3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2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24" fillId="3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7" fillId="0" borderId="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6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2" xfId="2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8" fillId="0" borderId="1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4" fillId="0" borderId="1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4" fillId="0" borderId="1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4" fillId="0" borderId="12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0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4" fillId="4" borderId="1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4" fillId="4" borderId="1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4" fillId="4" borderId="12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8" fillId="0" borderId="1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8" fillId="0" borderId="1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8" fillId="0" borderId="14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6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9" fillId="0" borderId="1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9" fillId="0" borderId="1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0" xfId="2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9" fontId="30" fillId="0" borderId="0" xfId="2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31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5" borderId="1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0" borderId="18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2" fillId="0" borderId="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6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6" borderId="28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2" fillId="6" borderId="29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9" fillId="6" borderId="3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9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2" fillId="6" borderId="29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0" fillId="6" borderId="10" xfId="2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6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6" borderId="20" xfId="2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2" fillId="0" borderId="18" xfId="2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32" fillId="0" borderId="0" xfId="2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32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28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2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29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9" fillId="0" borderId="3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5" borderId="28" xfId="2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1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29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3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6" borderId="29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29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2" fillId="0" borderId="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3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34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2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25" fillId="0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3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3" fontId="6" fillId="0" borderId="3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3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3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0" fillId="0" borderId="3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3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3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8" fillId="0" borderId="4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0" borderId="3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4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0" borderId="3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25" fillId="0" borderId="3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3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5" fillId="0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25" fillId="0" borderId="4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6" fillId="0" borderId="42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7" fillId="0" borderId="29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8" fillId="0" borderId="4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4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4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8" fillId="0" borderId="29" xfId="2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12335C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jpe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3.jpe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5.jpe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6.png"/><Relationship Id="rId2" Type="http://schemas.openxmlformats.org/officeDocument/2006/relationships/image" Target="../media/image7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698400</xdr:colOff>
      <xdr:row>0</xdr:row>
      <xdr:rowOff>48960</xdr:rowOff>
    </xdr:from>
    <xdr:to>
      <xdr:col>10</xdr:col>
      <xdr:colOff>751320</xdr:colOff>
      <xdr:row>2</xdr:row>
      <xdr:rowOff>125280</xdr:rowOff>
    </xdr:to>
    <xdr:pic>
      <xdr:nvPicPr>
        <xdr:cNvPr id="0" name="Imagem 1" descr=""/>
        <xdr:cNvPicPr/>
      </xdr:nvPicPr>
      <xdr:blipFill>
        <a:blip r:embed="rId1"/>
        <a:stretch/>
      </xdr:blipFill>
      <xdr:spPr>
        <a:xfrm>
          <a:off x="8528400" y="48960"/>
          <a:ext cx="2615040" cy="93348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</xdr:col>
      <xdr:colOff>360</xdr:colOff>
      <xdr:row>0</xdr:row>
      <xdr:rowOff>45720</xdr:rowOff>
    </xdr:from>
    <xdr:to>
      <xdr:col>7</xdr:col>
      <xdr:colOff>366840</xdr:colOff>
      <xdr:row>2</xdr:row>
      <xdr:rowOff>2520</xdr:rowOff>
    </xdr:to>
    <xdr:sp>
      <xdr:nvSpPr>
        <xdr:cNvPr id="1" name="CustomShape 1"/>
        <xdr:cNvSpPr/>
      </xdr:nvSpPr>
      <xdr:spPr>
        <a:xfrm>
          <a:off x="360" y="45720"/>
          <a:ext cx="8196480" cy="81396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/>
        <a:p>
          <a:pPr>
            <a:lnSpc>
              <a:spcPct val="100000"/>
            </a:lnSpc>
          </a:pPr>
          <a:r>
            <a:rPr b="1" lang="pt-BR" sz="2800" spc="-1" strike="noStrike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SECRETARIA MUNICIPAL DE EDUCAÇÃO</a:t>
          </a:r>
          <a:endParaRPr b="0" lang="pt-BR" sz="1200" spc="-1" strike="noStrike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b="1" lang="pt-BR" sz="1800" spc="-1" strike="noStrike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DIE - DEPARTAMENTO DE INFRAESTRUTURA ESCOLAR</a:t>
          </a:r>
          <a:endParaRPr b="0" lang="pt-BR" sz="1200" spc="-1" strike="noStrike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9</xdr:col>
      <xdr:colOff>141480</xdr:colOff>
      <xdr:row>0</xdr:row>
      <xdr:rowOff>68040</xdr:rowOff>
    </xdr:from>
    <xdr:to>
      <xdr:col>15</xdr:col>
      <xdr:colOff>753120</xdr:colOff>
      <xdr:row>7</xdr:row>
      <xdr:rowOff>74520</xdr:rowOff>
    </xdr:to>
    <xdr:pic>
      <xdr:nvPicPr>
        <xdr:cNvPr id="2" name="Imagem 1" descr=""/>
        <xdr:cNvPicPr/>
      </xdr:nvPicPr>
      <xdr:blipFill>
        <a:blip r:embed="rId1"/>
        <a:stretch/>
      </xdr:blipFill>
      <xdr:spPr>
        <a:xfrm>
          <a:off x="6999480" y="68040"/>
          <a:ext cx="4011840" cy="123300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0</xdr:col>
      <xdr:colOff>142920</xdr:colOff>
      <xdr:row>0</xdr:row>
      <xdr:rowOff>28440</xdr:rowOff>
    </xdr:from>
    <xdr:to>
      <xdr:col>7</xdr:col>
      <xdr:colOff>116280</xdr:colOff>
      <xdr:row>7</xdr:row>
      <xdr:rowOff>67680</xdr:rowOff>
    </xdr:to>
    <xdr:sp>
      <xdr:nvSpPr>
        <xdr:cNvPr id="3" name="CustomShape 1"/>
        <xdr:cNvSpPr/>
      </xdr:nvSpPr>
      <xdr:spPr>
        <a:xfrm>
          <a:off x="142920" y="28440"/>
          <a:ext cx="5697720" cy="126576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/>
        <a:p>
          <a:pPr>
            <a:lnSpc>
              <a:spcPct val="100000"/>
            </a:lnSpc>
          </a:pPr>
          <a:r>
            <a:rPr b="1" lang="pt-BR" sz="2800" spc="-1" strike="noStrike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SECRETARIA MUNICIPAL DE EDUCAÇÃO</a:t>
          </a:r>
          <a:endParaRPr b="0" lang="pt-BR" sz="1200" spc="-1" strike="noStrike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b="1" lang="pt-BR" sz="1800" spc="-1" strike="noStrike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DIE - DEPARTAMENTO DE INFRAESTRUTURA ESCOLAR</a:t>
          </a:r>
          <a:endParaRPr b="0" lang="pt-BR" sz="1200" spc="-1" strike="noStrike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685800</xdr:colOff>
      <xdr:row>0</xdr:row>
      <xdr:rowOff>152280</xdr:rowOff>
    </xdr:from>
    <xdr:to>
      <xdr:col>5</xdr:col>
      <xdr:colOff>6480</xdr:colOff>
      <xdr:row>5</xdr:row>
      <xdr:rowOff>16560</xdr:rowOff>
    </xdr:to>
    <xdr:pic>
      <xdr:nvPicPr>
        <xdr:cNvPr id="4" name="Imagem 1" descr=""/>
        <xdr:cNvPicPr/>
      </xdr:nvPicPr>
      <xdr:blipFill>
        <a:blip r:embed="rId1"/>
        <a:stretch/>
      </xdr:blipFill>
      <xdr:spPr>
        <a:xfrm>
          <a:off x="4019400" y="152280"/>
          <a:ext cx="2406600" cy="69264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533520</xdr:colOff>
      <xdr:row>18</xdr:row>
      <xdr:rowOff>19080</xdr:rowOff>
    </xdr:from>
    <xdr:to>
      <xdr:col>1</xdr:col>
      <xdr:colOff>20160</xdr:colOff>
      <xdr:row>20</xdr:row>
      <xdr:rowOff>152640</xdr:rowOff>
    </xdr:to>
    <xdr:pic>
      <xdr:nvPicPr>
        <xdr:cNvPr id="5" name="Imagem 12" descr=""/>
        <xdr:cNvPicPr/>
      </xdr:nvPicPr>
      <xdr:blipFill>
        <a:blip r:embed="rId1"/>
        <a:stretch/>
      </xdr:blipFill>
      <xdr:spPr>
        <a:xfrm>
          <a:off x="533520" y="3533760"/>
          <a:ext cx="3496320" cy="514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38160</xdr:colOff>
      <xdr:row>0</xdr:row>
      <xdr:rowOff>104760</xdr:rowOff>
    </xdr:from>
    <xdr:to>
      <xdr:col>0</xdr:col>
      <xdr:colOff>2405880</xdr:colOff>
      <xdr:row>3</xdr:row>
      <xdr:rowOff>311040</xdr:rowOff>
    </xdr:to>
    <xdr:pic>
      <xdr:nvPicPr>
        <xdr:cNvPr id="6" name="Imagem 1" descr=""/>
        <xdr:cNvPicPr/>
      </xdr:nvPicPr>
      <xdr:blipFill>
        <a:blip r:embed="rId2"/>
        <a:stretch/>
      </xdr:blipFill>
      <xdr:spPr>
        <a:xfrm>
          <a:off x="38160" y="104760"/>
          <a:ext cx="2367720" cy="69192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533520</xdr:colOff>
      <xdr:row>27</xdr:row>
      <xdr:rowOff>19800</xdr:rowOff>
    </xdr:from>
    <xdr:to>
      <xdr:col>2</xdr:col>
      <xdr:colOff>48600</xdr:colOff>
      <xdr:row>30</xdr:row>
      <xdr:rowOff>38160</xdr:rowOff>
    </xdr:to>
    <xdr:pic>
      <xdr:nvPicPr>
        <xdr:cNvPr id="7" name="Imagem 2" descr=""/>
        <xdr:cNvPicPr/>
      </xdr:nvPicPr>
      <xdr:blipFill>
        <a:blip r:embed="rId1"/>
        <a:stretch/>
      </xdr:blipFill>
      <xdr:spPr>
        <a:xfrm>
          <a:off x="1095480" y="5686920"/>
          <a:ext cx="3867840" cy="504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3035160</xdr:colOff>
      <xdr:row>0</xdr:row>
      <xdr:rowOff>162000</xdr:rowOff>
    </xdr:from>
    <xdr:to>
      <xdr:col>3</xdr:col>
      <xdr:colOff>6480</xdr:colOff>
      <xdr:row>0</xdr:row>
      <xdr:rowOff>838440</xdr:rowOff>
    </xdr:to>
    <xdr:pic>
      <xdr:nvPicPr>
        <xdr:cNvPr id="8" name="Imagem 1" descr=""/>
        <xdr:cNvPicPr/>
      </xdr:nvPicPr>
      <xdr:blipFill>
        <a:blip r:embed="rId2"/>
        <a:stretch/>
      </xdr:blipFill>
      <xdr:spPr>
        <a:xfrm>
          <a:off x="3597120" y="162000"/>
          <a:ext cx="1886040" cy="676440"/>
        </a:xfrm>
        <a:prstGeom prst="rect">
          <a:avLst/>
        </a:prstGeom>
        <a:ln w="936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92D050"/>
    <pageSetUpPr fitToPage="false"/>
  </sheetPr>
  <dimension ref="A1:FG65536"/>
  <sheetViews>
    <sheetView showFormulas="false" showGridLines="true" showRowColHeaders="true" showZeros="true" rightToLeft="false" tabSelected="true" showOutlineSymbols="true" defaultGridColor="true" view="normal" topLeftCell="A1" colorId="64" zoomScale="88" zoomScaleNormal="88" zoomScalePageLayoutView="100" workbookViewId="0">
      <selection pane="topLeft" activeCell="A1" activeCellId="0" sqref="A1"/>
    </sheetView>
  </sheetViews>
  <sheetFormatPr defaultRowHeight="12.75"/>
  <cols>
    <col collapsed="false" hidden="true" max="1" min="1" style="1" width="0"/>
    <col collapsed="false" hidden="false" max="2" min="2" style="1" width="12.5561224489796"/>
    <col collapsed="false" hidden="false" max="3" min="3" style="1" width="9.31632653061224"/>
    <col collapsed="false" hidden="false" max="4" min="4" style="2" width="16.75"/>
    <col collapsed="false" hidden="false" max="5" min="5" style="3" width="53.8622448979592"/>
    <col collapsed="false" hidden="false" max="6" min="6" style="3" width="7.96428571428571"/>
    <col collapsed="false" hidden="false" max="7" min="7" style="1" width="10.530612244898"/>
    <col collapsed="false" hidden="false" max="8" min="8" style="1" width="12.5561224489796"/>
    <col collapsed="false" hidden="false" max="11" min="9" style="1" width="11.8775510204082"/>
    <col collapsed="false" hidden="false" max="12" min="12" style="4" width="7.83163265306122"/>
    <col collapsed="false" hidden="false" max="13" min="13" style="4" width="8.77551020408163"/>
    <col collapsed="false" hidden="false" max="14" min="14" style="5" width="29.2908163265306"/>
    <col collapsed="false" hidden="false" max="15" min="15" style="5" width="6.0765306122449"/>
    <col collapsed="false" hidden="false" max="16" min="16" style="6" width="20.1122448979592"/>
    <col collapsed="false" hidden="false" max="17" min="17" style="5" width="11.3418367346939"/>
    <col collapsed="false" hidden="false" max="18" min="18" style="5" width="7.56122448979592"/>
    <col collapsed="false" hidden="false" max="22" min="19" style="5" width="6.0765306122449"/>
    <col collapsed="false" hidden="false" max="23" min="23" style="5" width="8.36734693877551"/>
    <col collapsed="false" hidden="false" max="24" min="24" style="5" width="50.484693877551"/>
    <col collapsed="false" hidden="false" max="25" min="25" style="5" width="12.4183673469388"/>
    <col collapsed="false" hidden="false" max="26" min="26" style="5" width="6.0765306122449"/>
    <col collapsed="false" hidden="false" max="27" min="27" style="6" width="3.51020408163265"/>
    <col collapsed="false" hidden="false" max="35" min="28" style="6" width="6.0765306122449"/>
    <col collapsed="false" hidden="false" max="1025" min="36" style="1" width="6.0765306122449"/>
  </cols>
  <sheetData>
    <row r="1" customFormat="false" ht="33" hidden="false" customHeight="true" outlineLevel="0" collapsed="false">
      <c r="B1" s="7"/>
      <c r="C1" s="7"/>
      <c r="D1" s="7"/>
      <c r="E1" s="7"/>
      <c r="F1" s="7"/>
      <c r="G1" s="7"/>
      <c r="H1" s="7"/>
      <c r="I1" s="7"/>
      <c r="J1" s="7"/>
      <c r="K1" s="7"/>
    </row>
    <row r="2" customFormat="false" ht="34.5" hidden="false" customHeight="true" outlineLevel="0" collapsed="false">
      <c r="B2" s="7"/>
      <c r="C2" s="7"/>
      <c r="D2" s="7"/>
      <c r="E2" s="7"/>
      <c r="F2" s="7"/>
      <c r="G2" s="7"/>
      <c r="H2" s="7"/>
      <c r="I2" s="7"/>
      <c r="J2" s="7"/>
      <c r="K2" s="7"/>
    </row>
    <row r="3" customFormat="false" ht="18.75" hidden="false" customHeight="true" outlineLevel="0" collapsed="false">
      <c r="B3" s="7"/>
      <c r="C3" s="7"/>
      <c r="D3" s="7"/>
      <c r="E3" s="7"/>
      <c r="F3" s="7"/>
      <c r="G3" s="7"/>
      <c r="H3" s="7"/>
      <c r="I3" s="7"/>
      <c r="J3" s="7"/>
      <c r="K3" s="7"/>
    </row>
    <row r="4" customFormat="false" ht="33.75" hidden="false" customHeight="true" outlineLevel="0" collapsed="false">
      <c r="B4" s="8" t="s">
        <v>0</v>
      </c>
      <c r="C4" s="8"/>
      <c r="D4" s="8"/>
      <c r="E4" s="8"/>
      <c r="F4" s="8"/>
      <c r="G4" s="8"/>
      <c r="H4" s="8"/>
      <c r="I4" s="8"/>
      <c r="J4" s="8"/>
      <c r="K4" s="8"/>
    </row>
    <row r="5" customFormat="false" ht="20.1" hidden="false" customHeight="true" outlineLevel="0" collapsed="false">
      <c r="B5" s="9" t="s">
        <v>1</v>
      </c>
      <c r="C5" s="10" t="s">
        <v>2</v>
      </c>
      <c r="D5" s="10"/>
      <c r="E5" s="10"/>
      <c r="F5" s="10"/>
      <c r="G5" s="10"/>
      <c r="H5" s="11" t="s">
        <v>3</v>
      </c>
      <c r="I5" s="11"/>
      <c r="J5" s="12" t="n">
        <v>43272</v>
      </c>
      <c r="K5" s="12"/>
      <c r="L5" s="13"/>
      <c r="M5" s="14"/>
      <c r="N5" s="14"/>
    </row>
    <row r="6" customFormat="false" ht="20.1" hidden="false" customHeight="true" outlineLevel="0" collapsed="false">
      <c r="B6" s="15" t="s">
        <v>4</v>
      </c>
      <c r="C6" s="16" t="s">
        <v>5</v>
      </c>
      <c r="D6" s="16"/>
      <c r="E6" s="16"/>
      <c r="F6" s="16"/>
      <c r="G6" s="16"/>
      <c r="H6" s="17" t="s">
        <v>6</v>
      </c>
      <c r="I6" s="17"/>
      <c r="J6" s="18" t="n">
        <v>0</v>
      </c>
      <c r="K6" s="19"/>
      <c r="L6" s="13"/>
      <c r="M6" s="20"/>
      <c r="N6" s="21"/>
    </row>
    <row r="7" customFormat="false" ht="20.1" hidden="false" customHeight="true" outlineLevel="0" collapsed="false">
      <c r="B7" s="15" t="s">
        <v>7</v>
      </c>
      <c r="C7" s="16" t="s">
        <v>8</v>
      </c>
      <c r="D7" s="16"/>
      <c r="E7" s="16"/>
      <c r="F7" s="16"/>
      <c r="G7" s="16"/>
      <c r="H7" s="17" t="s">
        <v>9</v>
      </c>
      <c r="I7" s="17"/>
      <c r="J7" s="22" t="n">
        <v>196.3</v>
      </c>
      <c r="K7" s="23" t="s">
        <v>10</v>
      </c>
      <c r="L7" s="13"/>
      <c r="M7" s="24"/>
      <c r="N7" s="25"/>
    </row>
    <row r="8" customFormat="false" ht="20.1" hidden="false" customHeight="true" outlineLevel="0" collapsed="false">
      <c r="B8" s="9" t="s">
        <v>11</v>
      </c>
      <c r="C8" s="26" t="s">
        <v>12</v>
      </c>
      <c r="D8" s="26"/>
      <c r="E8" s="26"/>
      <c r="F8" s="26"/>
      <c r="G8" s="26"/>
      <c r="H8" s="17" t="s">
        <v>13</v>
      </c>
      <c r="I8" s="17"/>
      <c r="J8" s="27" t="n">
        <f aca="false">'COMP. DO BDI'!B17</f>
        <v>0.248731845305902</v>
      </c>
      <c r="K8" s="23"/>
      <c r="L8" s="13"/>
    </row>
    <row r="9" customFormat="false" ht="3" hidden="false" customHeight="true" outlineLevel="0" collapsed="false">
      <c r="B9" s="28"/>
      <c r="C9" s="28"/>
      <c r="D9" s="28"/>
      <c r="E9" s="28"/>
      <c r="F9" s="28"/>
      <c r="G9" s="28"/>
      <c r="H9" s="28"/>
      <c r="I9" s="28"/>
      <c r="J9" s="28"/>
      <c r="K9" s="28"/>
    </row>
    <row r="10" customFormat="false" ht="12.75" hidden="false" customHeight="true" outlineLevel="0" collapsed="false">
      <c r="B10" s="29" t="s">
        <v>14</v>
      </c>
      <c r="C10" s="30" t="s">
        <v>15</v>
      </c>
      <c r="D10" s="31" t="s">
        <v>16</v>
      </c>
      <c r="E10" s="30" t="s">
        <v>17</v>
      </c>
      <c r="F10" s="30" t="s">
        <v>18</v>
      </c>
      <c r="G10" s="30" t="s">
        <v>19</v>
      </c>
      <c r="H10" s="32" t="s">
        <v>20</v>
      </c>
      <c r="I10" s="32" t="s">
        <v>21</v>
      </c>
      <c r="J10" s="32" t="s">
        <v>22</v>
      </c>
      <c r="K10" s="33" t="s">
        <v>23</v>
      </c>
      <c r="L10" s="34"/>
      <c r="M10" s="34"/>
    </row>
    <row r="11" customFormat="false" ht="12.8" hidden="false" customHeight="false" outlineLevel="0" collapsed="false">
      <c r="B11" s="29"/>
      <c r="C11" s="30"/>
      <c r="D11" s="31"/>
      <c r="E11" s="30"/>
      <c r="F11" s="30"/>
      <c r="G11" s="30"/>
      <c r="H11" s="30"/>
      <c r="I11" s="30"/>
      <c r="J11" s="32"/>
      <c r="K11" s="33"/>
      <c r="L11" s="34"/>
      <c r="M11" s="34"/>
    </row>
    <row r="12" customFormat="false" ht="3.95" hidden="false" customHeight="true" outlineLevel="0" collapsed="false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4"/>
      <c r="M12" s="34"/>
    </row>
    <row r="13" customFormat="false" ht="12.75" hidden="false" customHeight="true" outlineLevel="0" collapsed="false">
      <c r="B13" s="35" t="s">
        <v>24</v>
      </c>
      <c r="C13" s="35"/>
      <c r="D13" s="35"/>
      <c r="E13" s="35"/>
      <c r="F13" s="36"/>
      <c r="G13" s="37"/>
      <c r="H13" s="38"/>
      <c r="I13" s="38"/>
      <c r="J13" s="38"/>
      <c r="K13" s="39"/>
      <c r="L13" s="34"/>
      <c r="M13" s="40"/>
      <c r="N13" s="25"/>
    </row>
    <row r="14" customFormat="false" ht="26.8" hidden="false" customHeight="false" outlineLevel="0" collapsed="false">
      <c r="A14" s="41" t="n">
        <f aca="false">H14</f>
        <v>320.81</v>
      </c>
      <c r="B14" s="29" t="s">
        <v>25</v>
      </c>
      <c r="C14" s="42" t="s">
        <v>26</v>
      </c>
      <c r="D14" s="43" t="s">
        <v>27</v>
      </c>
      <c r="E14" s="44" t="s">
        <v>28</v>
      </c>
      <c r="F14" s="30" t="s">
        <v>10</v>
      </c>
      <c r="G14" s="45" t="n">
        <v>3</v>
      </c>
      <c r="H14" s="45" t="n">
        <v>320.81</v>
      </c>
      <c r="I14" s="45" t="n">
        <f aca="false">ROUND(G14*H14,2)</f>
        <v>962.43</v>
      </c>
      <c r="J14" s="45" t="n">
        <f aca="false">ROUND(I14*(1+$J$8),2)</f>
        <v>1201.82</v>
      </c>
      <c r="K14" s="46" t="n">
        <f aca="false">(J14/$J$270)</f>
        <v>0.00343595797405589</v>
      </c>
      <c r="L14" s="47"/>
      <c r="M14" s="34"/>
    </row>
    <row r="15" customFormat="false" ht="26.8" hidden="false" customHeight="false" outlineLevel="0" collapsed="false">
      <c r="A15" s="41"/>
      <c r="B15" s="29" t="s">
        <v>29</v>
      </c>
      <c r="C15" s="48" t="s">
        <v>30</v>
      </c>
      <c r="D15" s="43" t="s">
        <v>31</v>
      </c>
      <c r="E15" s="44" t="s">
        <v>32</v>
      </c>
      <c r="F15" s="30" t="s">
        <v>33</v>
      </c>
      <c r="G15" s="45" t="n">
        <v>1</v>
      </c>
      <c r="H15" s="45" t="n">
        <v>2558.09</v>
      </c>
      <c r="I15" s="45" t="n">
        <f aca="false">ROUND(G15*H15,2)</f>
        <v>2558.09</v>
      </c>
      <c r="J15" s="45" t="n">
        <f aca="false">ROUND(I15*(1+$J$8),2)</f>
        <v>3194.37</v>
      </c>
      <c r="K15" s="46" t="n">
        <f aca="false">(J15/$J$270)</f>
        <v>0.00913258314355304</v>
      </c>
      <c r="L15" s="47"/>
    </row>
    <row r="16" customFormat="false" ht="26.8" hidden="false" customHeight="false" outlineLevel="0" collapsed="false">
      <c r="A16" s="41"/>
      <c r="B16" s="29" t="s">
        <v>34</v>
      </c>
      <c r="C16" s="42" t="s">
        <v>26</v>
      </c>
      <c r="D16" s="49" t="s">
        <v>35</v>
      </c>
      <c r="E16" s="50" t="s">
        <v>36</v>
      </c>
      <c r="F16" s="30" t="s">
        <v>10</v>
      </c>
      <c r="G16" s="45" t="n">
        <v>156.8</v>
      </c>
      <c r="H16" s="45" t="n">
        <v>9.78</v>
      </c>
      <c r="I16" s="45" t="n">
        <f aca="false">ROUND(G16*H16,2)</f>
        <v>1533.5</v>
      </c>
      <c r="J16" s="45" t="n">
        <f aca="false">ROUND(I16*(1+$J$8),2)</f>
        <v>1914.93</v>
      </c>
      <c r="K16" s="46" t="n">
        <f aca="false">(J16/$J$270)</f>
        <v>0.00547471252205725</v>
      </c>
      <c r="L16" s="47"/>
      <c r="M16" s="51"/>
    </row>
    <row r="17" customFormat="false" ht="14.2" hidden="false" customHeight="false" outlineLevel="0" collapsed="false">
      <c r="A17" s="41"/>
      <c r="B17" s="29" t="s">
        <v>37</v>
      </c>
      <c r="C17" s="48" t="s">
        <v>30</v>
      </c>
      <c r="D17" s="49" t="s">
        <v>38</v>
      </c>
      <c r="E17" s="52" t="s">
        <v>39</v>
      </c>
      <c r="F17" s="30" t="s">
        <v>40</v>
      </c>
      <c r="G17" s="45" t="n">
        <v>1</v>
      </c>
      <c r="H17" s="45" t="n">
        <v>1261.99</v>
      </c>
      <c r="I17" s="45" t="n">
        <f aca="false">ROUND(G17*H17,2)</f>
        <v>1261.99</v>
      </c>
      <c r="J17" s="45" t="n">
        <f aca="false">ROUND(I17*(1+$J$8),2)</f>
        <v>1575.89</v>
      </c>
      <c r="K17" s="46" t="n">
        <f aca="false">(J17/$J$270)</f>
        <v>0.00450540997132261</v>
      </c>
      <c r="L17" s="47"/>
      <c r="M17" s="51"/>
    </row>
    <row r="18" customFormat="false" ht="14.2" hidden="false" customHeight="false" outlineLevel="0" collapsed="false">
      <c r="A18" s="41"/>
      <c r="B18" s="29" t="s">
        <v>41</v>
      </c>
      <c r="C18" s="48" t="s">
        <v>30</v>
      </c>
      <c r="D18" s="49" t="s">
        <v>42</v>
      </c>
      <c r="E18" s="53" t="s">
        <v>43</v>
      </c>
      <c r="F18" s="30" t="s">
        <v>40</v>
      </c>
      <c r="G18" s="45" t="n">
        <v>1</v>
      </c>
      <c r="H18" s="45" t="n">
        <v>89.49</v>
      </c>
      <c r="I18" s="45" t="n">
        <f aca="false">ROUND(G18*H18,2)</f>
        <v>89.49</v>
      </c>
      <c r="J18" s="45" t="n">
        <f aca="false">ROUND(I18*(1+$J$8),2)</f>
        <v>111.75</v>
      </c>
      <c r="K18" s="46" t="n">
        <f aca="false">(J18/$J$270)</f>
        <v>0.000319489027974859</v>
      </c>
      <c r="L18" s="47"/>
    </row>
    <row r="19" customFormat="false" ht="14.2" hidden="false" customHeight="false" outlineLevel="0" collapsed="false">
      <c r="A19" s="41"/>
      <c r="B19" s="29" t="s">
        <v>44</v>
      </c>
      <c r="C19" s="48" t="s">
        <v>30</v>
      </c>
      <c r="D19" s="49" t="s">
        <v>45</v>
      </c>
      <c r="E19" s="54" t="s">
        <v>46</v>
      </c>
      <c r="F19" s="30" t="s">
        <v>40</v>
      </c>
      <c r="G19" s="45" t="n">
        <v>1</v>
      </c>
      <c r="H19" s="45" t="n">
        <v>1547.23</v>
      </c>
      <c r="I19" s="45" t="n">
        <f aca="false">ROUND(G19*H19,2)</f>
        <v>1547.23</v>
      </c>
      <c r="J19" s="45" t="n">
        <f aca="false">ROUND(I19*(1+$J$8),2)</f>
        <v>1932.08</v>
      </c>
      <c r="K19" s="46" t="n">
        <f aca="false">(J19/$J$270)</f>
        <v>0.00552374372411335</v>
      </c>
      <c r="L19" s="47"/>
    </row>
    <row r="20" customFormat="false" ht="14.2" hidden="false" customHeight="false" outlineLevel="0" collapsed="false">
      <c r="A20" s="41"/>
      <c r="B20" s="29" t="s">
        <v>47</v>
      </c>
      <c r="C20" s="48" t="s">
        <v>30</v>
      </c>
      <c r="D20" s="49" t="s">
        <v>48</v>
      </c>
      <c r="E20" s="54" t="s">
        <v>49</v>
      </c>
      <c r="F20" s="30" t="s">
        <v>10</v>
      </c>
      <c r="G20" s="45" t="n">
        <v>6</v>
      </c>
      <c r="H20" s="45" t="n">
        <v>61.87</v>
      </c>
      <c r="I20" s="45" t="n">
        <f aca="false">ROUND(G20*H20,2)</f>
        <v>371.22</v>
      </c>
      <c r="J20" s="45" t="n">
        <f aca="false">ROUND(I20*(1+$J$8),2)</f>
        <v>463.55</v>
      </c>
      <c r="K20" s="46" t="n">
        <f aca="false">(J20/$J$270)</f>
        <v>0.00132527193662413</v>
      </c>
      <c r="L20" s="47"/>
    </row>
    <row r="21" customFormat="false" ht="26.8" hidden="false" customHeight="false" outlineLevel="0" collapsed="false">
      <c r="A21" s="41"/>
      <c r="B21" s="29" t="s">
        <v>50</v>
      </c>
      <c r="C21" s="55" t="s">
        <v>51</v>
      </c>
      <c r="D21" s="56" t="s">
        <v>52</v>
      </c>
      <c r="E21" s="57" t="s">
        <v>53</v>
      </c>
      <c r="F21" s="32" t="s">
        <v>10</v>
      </c>
      <c r="G21" s="58" t="n">
        <v>687.55</v>
      </c>
      <c r="H21" s="58" t="n">
        <v>4.28</v>
      </c>
      <c r="I21" s="45" t="n">
        <f aca="false">ROUND(G21*H21,2)</f>
        <v>2942.71</v>
      </c>
      <c r="J21" s="45" t="n">
        <f aca="false">ROUND(I21*(1+$J$8),2)</f>
        <v>3674.66</v>
      </c>
      <c r="K21" s="46" t="n">
        <f aca="false">(J21/$J$270)</f>
        <v>0.0105057141077235</v>
      </c>
      <c r="L21" s="47"/>
    </row>
    <row r="22" customFormat="false" ht="26.8" hidden="false" customHeight="false" outlineLevel="0" collapsed="false">
      <c r="A22" s="41"/>
      <c r="B22" s="29" t="s">
        <v>54</v>
      </c>
      <c r="C22" s="55" t="s">
        <v>51</v>
      </c>
      <c r="D22" s="56" t="s">
        <v>55</v>
      </c>
      <c r="E22" s="57" t="s">
        <v>56</v>
      </c>
      <c r="F22" s="32" t="s">
        <v>10</v>
      </c>
      <c r="G22" s="58" t="n">
        <f aca="false">G16</f>
        <v>156.8</v>
      </c>
      <c r="H22" s="58" t="n">
        <v>1.42</v>
      </c>
      <c r="I22" s="45" t="n">
        <f aca="false">ROUND(G22*H22,2)</f>
        <v>222.66</v>
      </c>
      <c r="J22" s="45" t="n">
        <f aca="false">ROUND(I22*(1+$J$8),2)</f>
        <v>278.04</v>
      </c>
      <c r="K22" s="46" t="n">
        <f aca="false">(J22/$J$270)</f>
        <v>0.000794905855374765</v>
      </c>
      <c r="L22" s="47"/>
    </row>
    <row r="23" customFormat="false" ht="14.2" hidden="false" customHeight="false" outlineLevel="0" collapsed="false">
      <c r="A23" s="41"/>
      <c r="B23" s="29" t="s">
        <v>57</v>
      </c>
      <c r="C23" s="55" t="s">
        <v>51</v>
      </c>
      <c r="D23" s="56" t="s">
        <v>58</v>
      </c>
      <c r="E23" s="57" t="s">
        <v>59</v>
      </c>
      <c r="F23" s="32" t="s">
        <v>10</v>
      </c>
      <c r="G23" s="58" t="n">
        <f aca="false">G16</f>
        <v>156.8</v>
      </c>
      <c r="H23" s="58" t="n">
        <v>4.72</v>
      </c>
      <c r="I23" s="45" t="n">
        <f aca="false">ROUND(G23*H23,2)</f>
        <v>740.1</v>
      </c>
      <c r="J23" s="45" t="n">
        <f aca="false">ROUND(I23*(1+$J$8),2)</f>
        <v>924.19</v>
      </c>
      <c r="K23" s="46" t="n">
        <f aca="false">(J23/$J$270)</f>
        <v>0.00264222429319092</v>
      </c>
      <c r="L23" s="47"/>
    </row>
    <row r="24" customFormat="false" ht="14.2" hidden="false" customHeight="false" outlineLevel="0" collapsed="false">
      <c r="A24" s="41"/>
      <c r="B24" s="29" t="s">
        <v>60</v>
      </c>
      <c r="C24" s="55" t="s">
        <v>51</v>
      </c>
      <c r="D24" s="56" t="s">
        <v>61</v>
      </c>
      <c r="E24" s="57" t="s">
        <v>62</v>
      </c>
      <c r="F24" s="32" t="s">
        <v>10</v>
      </c>
      <c r="G24" s="58" t="n">
        <f aca="false">G21</f>
        <v>687.55</v>
      </c>
      <c r="H24" s="58" t="n">
        <v>2.36</v>
      </c>
      <c r="I24" s="45" t="n">
        <f aca="false">ROUND(G24*H24,2)</f>
        <v>1622.62</v>
      </c>
      <c r="J24" s="45" t="n">
        <f aca="false">ROUND(I24*(1+$J$8),2)</f>
        <v>2026.22</v>
      </c>
      <c r="K24" s="46" t="n">
        <f aca="false">(J24/$J$270)</f>
        <v>0.00579288642741136</v>
      </c>
      <c r="L24" s="47"/>
    </row>
    <row r="25" customFormat="false" ht="26.8" hidden="false" customHeight="false" outlineLevel="0" collapsed="false">
      <c r="A25" s="41"/>
      <c r="B25" s="29" t="s">
        <v>63</v>
      </c>
      <c r="C25" s="55" t="s">
        <v>51</v>
      </c>
      <c r="D25" s="56" t="s">
        <v>64</v>
      </c>
      <c r="E25" s="57" t="s">
        <v>65</v>
      </c>
      <c r="F25" s="32" t="s">
        <v>10</v>
      </c>
      <c r="G25" s="58" t="n">
        <f aca="false">G21</f>
        <v>687.55</v>
      </c>
      <c r="H25" s="58" t="n">
        <v>2.36</v>
      </c>
      <c r="I25" s="45" t="n">
        <f aca="false">ROUND(G25*H25,2)</f>
        <v>1622.62</v>
      </c>
      <c r="J25" s="45" t="n">
        <f aca="false">ROUND(I25*(1+$J$8),2)</f>
        <v>2026.22</v>
      </c>
      <c r="K25" s="46" t="n">
        <f aca="false">(J25/$J$270)</f>
        <v>0.00579288642741136</v>
      </c>
      <c r="L25" s="47"/>
    </row>
    <row r="26" customFormat="false" ht="26.8" hidden="false" customHeight="false" outlineLevel="0" collapsed="false">
      <c r="A26" s="41"/>
      <c r="B26" s="29" t="s">
        <v>66</v>
      </c>
      <c r="C26" s="55" t="s">
        <v>51</v>
      </c>
      <c r="D26" s="56" t="s">
        <v>67</v>
      </c>
      <c r="E26" s="57" t="s">
        <v>68</v>
      </c>
      <c r="F26" s="32" t="s">
        <v>10</v>
      </c>
      <c r="G26" s="58" t="n">
        <f aca="false">G21</f>
        <v>687.55</v>
      </c>
      <c r="H26" s="58" t="n">
        <v>2.36</v>
      </c>
      <c r="I26" s="45" t="n">
        <f aca="false">ROUND(G26*H26,2)</f>
        <v>1622.62</v>
      </c>
      <c r="J26" s="45" t="n">
        <f aca="false">ROUND(I26*(1+$J$8),2)</f>
        <v>2026.22</v>
      </c>
      <c r="K26" s="46" t="n">
        <f aca="false">(J26/$J$270)</f>
        <v>0.00579288642741136</v>
      </c>
      <c r="L26" s="47"/>
    </row>
    <row r="27" customFormat="false" ht="26.8" hidden="false" customHeight="false" outlineLevel="0" collapsed="false">
      <c r="A27" s="41"/>
      <c r="B27" s="29" t="s">
        <v>69</v>
      </c>
      <c r="C27" s="55" t="s">
        <v>70</v>
      </c>
      <c r="D27" s="56" t="s">
        <v>71</v>
      </c>
      <c r="E27" s="59" t="s">
        <v>72</v>
      </c>
      <c r="F27" s="32" t="s">
        <v>73</v>
      </c>
      <c r="G27" s="58" t="n">
        <v>1</v>
      </c>
      <c r="H27" s="58" t="n">
        <v>2000</v>
      </c>
      <c r="I27" s="45" t="n">
        <f aca="false">ROUND(G27*H27,2)</f>
        <v>2000</v>
      </c>
      <c r="J27" s="45" t="n">
        <f aca="false">ROUND(I27*(1+$J$8),2)</f>
        <v>2497.46</v>
      </c>
      <c r="K27" s="46" t="n">
        <f aca="false">(J27/$J$270)</f>
        <v>0.00714014378349971</v>
      </c>
      <c r="L27" s="47"/>
    </row>
    <row r="28" customFormat="false" ht="26.8" hidden="false" customHeight="false" outlineLevel="0" collapsed="false">
      <c r="A28" s="41"/>
      <c r="B28" s="29" t="s">
        <v>74</v>
      </c>
      <c r="C28" s="48" t="s">
        <v>30</v>
      </c>
      <c r="D28" s="49" t="s">
        <v>75</v>
      </c>
      <c r="E28" s="50" t="s">
        <v>76</v>
      </c>
      <c r="F28" s="30" t="s">
        <v>10</v>
      </c>
      <c r="G28" s="45" t="n">
        <v>70</v>
      </c>
      <c r="H28" s="45" t="n">
        <v>43.72</v>
      </c>
      <c r="I28" s="45" t="n">
        <f aca="false">ROUND(G28*H28,2)</f>
        <v>3060.4</v>
      </c>
      <c r="J28" s="45" t="n">
        <f aca="false">ROUND(I28*(1+$J$8),2)</f>
        <v>3821.62</v>
      </c>
      <c r="K28" s="46" t="n">
        <f aca="false">(J28/$J$270)</f>
        <v>0.0109258671954298</v>
      </c>
      <c r="L28" s="47"/>
      <c r="M28" s="60"/>
      <c r="N28" s="61"/>
    </row>
    <row r="29" customFormat="false" ht="12.75" hidden="false" customHeight="true" outlineLevel="0" collapsed="false">
      <c r="B29" s="62"/>
      <c r="C29" s="62"/>
      <c r="D29" s="62"/>
      <c r="E29" s="62"/>
      <c r="F29" s="62"/>
      <c r="G29" s="62"/>
      <c r="H29" s="62"/>
      <c r="I29" s="62"/>
      <c r="J29" s="62"/>
      <c r="K29" s="62"/>
      <c r="N29" s="61"/>
    </row>
    <row r="30" customFormat="false" ht="12.75" hidden="false" customHeight="true" outlineLevel="0" collapsed="false">
      <c r="B30" s="63" t="s">
        <v>77</v>
      </c>
      <c r="C30" s="63"/>
      <c r="D30" s="63"/>
      <c r="E30" s="63"/>
      <c r="F30" s="63"/>
      <c r="G30" s="63"/>
      <c r="H30" s="64"/>
      <c r="I30" s="65" t="n">
        <f aca="false">SUM(I14:I28)</f>
        <v>22157.68</v>
      </c>
      <c r="J30" s="65" t="n">
        <f aca="false">SUM(J14:J28)</f>
        <v>27669.02</v>
      </c>
      <c r="K30" s="66" t="n">
        <f aca="false">SUM(K14:K28)</f>
        <v>0.0791046828171539</v>
      </c>
      <c r="L30" s="67"/>
      <c r="M30" s="68"/>
      <c r="N30" s="69"/>
    </row>
    <row r="31" customFormat="false" ht="3.95" hidden="false" customHeight="true" outlineLevel="0" collapsed="false">
      <c r="B31" s="28"/>
      <c r="C31" s="28"/>
      <c r="D31" s="28"/>
      <c r="E31" s="28"/>
      <c r="F31" s="28"/>
      <c r="G31" s="28"/>
      <c r="H31" s="28"/>
      <c r="I31" s="28"/>
      <c r="J31" s="28"/>
      <c r="K31" s="28"/>
    </row>
    <row r="32" customFormat="false" ht="12.8" hidden="false" customHeight="false" outlineLevel="0" collapsed="false">
      <c r="B32" s="35" t="s">
        <v>78</v>
      </c>
      <c r="C32" s="35"/>
      <c r="D32" s="35"/>
      <c r="E32" s="35"/>
      <c r="F32" s="36"/>
      <c r="G32" s="37"/>
      <c r="H32" s="38"/>
      <c r="I32" s="38"/>
      <c r="J32" s="38"/>
      <c r="K32" s="39"/>
      <c r="L32" s="47"/>
      <c r="N32" s="61"/>
    </row>
    <row r="33" customFormat="false" ht="12.75" hidden="false" customHeight="true" outlineLevel="0" collapsed="false">
      <c r="A33" s="41"/>
      <c r="B33" s="29" t="s">
        <v>79</v>
      </c>
      <c r="C33" s="48" t="s">
        <v>30</v>
      </c>
      <c r="D33" s="31" t="s">
        <v>80</v>
      </c>
      <c r="E33" s="52" t="s">
        <v>81</v>
      </c>
      <c r="F33" s="70" t="s">
        <v>10</v>
      </c>
      <c r="G33" s="45" t="n">
        <v>46.1</v>
      </c>
      <c r="H33" s="45" t="n">
        <v>6.51</v>
      </c>
      <c r="I33" s="45" t="n">
        <f aca="false">ROUND(G33*H33,2)</f>
        <v>300.11</v>
      </c>
      <c r="J33" s="45" t="n">
        <f aca="false">ROUND(I33*(1+$J$8),2)</f>
        <v>374.76</v>
      </c>
      <c r="K33" s="46" t="n">
        <f aca="false">(J33/$J$270)</f>
        <v>0.00107142468119784</v>
      </c>
      <c r="L33" s="47"/>
      <c r="M33" s="71"/>
      <c r="N33" s="61"/>
    </row>
    <row r="34" customFormat="false" ht="12.75" hidden="false" customHeight="true" outlineLevel="0" collapsed="false">
      <c r="A34" s="41"/>
      <c r="B34" s="29" t="s">
        <v>82</v>
      </c>
      <c r="C34" s="48" t="s">
        <v>51</v>
      </c>
      <c r="D34" s="31" t="n">
        <v>42523</v>
      </c>
      <c r="E34" s="52" t="s">
        <v>83</v>
      </c>
      <c r="F34" s="70" t="s">
        <v>84</v>
      </c>
      <c r="G34" s="45" t="n">
        <v>0.3</v>
      </c>
      <c r="H34" s="45" t="n">
        <v>394.44</v>
      </c>
      <c r="I34" s="45" t="n">
        <f aca="false">ROUND(G34*H34,2)</f>
        <v>118.33</v>
      </c>
      <c r="J34" s="45" t="n">
        <f aca="false">ROUND(I34*(1+$J$8),2)</f>
        <v>147.76</v>
      </c>
      <c r="K34" s="46" t="n">
        <f aca="false">(J34/$J$270)</f>
        <v>0.000422440257481568</v>
      </c>
      <c r="L34" s="47"/>
      <c r="M34" s="71"/>
      <c r="N34" s="61"/>
    </row>
    <row r="35" customFormat="false" ht="12.75" hidden="false" customHeight="true" outlineLevel="0" collapsed="false">
      <c r="A35" s="41"/>
      <c r="B35" s="29" t="s">
        <v>85</v>
      </c>
      <c r="C35" s="48" t="s">
        <v>30</v>
      </c>
      <c r="D35" s="31" t="s">
        <v>86</v>
      </c>
      <c r="E35" s="52" t="s">
        <v>87</v>
      </c>
      <c r="F35" s="70" t="s">
        <v>10</v>
      </c>
      <c r="G35" s="45" t="n">
        <v>2</v>
      </c>
      <c r="H35" s="45" t="n">
        <v>36.58</v>
      </c>
      <c r="I35" s="45" t="n">
        <f aca="false">ROUND(G35*H35,2)</f>
        <v>73.16</v>
      </c>
      <c r="J35" s="45" t="n">
        <f aca="false">ROUND(I35*(1+$J$8),2)</f>
        <v>91.36</v>
      </c>
      <c r="K35" s="46" t="n">
        <f aca="false">(J35/$J$270)</f>
        <v>0.000261194788329156</v>
      </c>
      <c r="L35" s="47"/>
      <c r="M35" s="71"/>
      <c r="N35" s="61"/>
    </row>
    <row r="36" customFormat="false" ht="12.75" hidden="false" customHeight="true" outlineLevel="0" collapsed="false">
      <c r="A36" s="41"/>
      <c r="B36" s="29" t="s">
        <v>88</v>
      </c>
      <c r="C36" s="48" t="s">
        <v>30</v>
      </c>
      <c r="D36" s="31" t="s">
        <v>89</v>
      </c>
      <c r="E36" s="52" t="s">
        <v>90</v>
      </c>
      <c r="F36" s="70" t="s">
        <v>40</v>
      </c>
      <c r="G36" s="45" t="n">
        <v>1</v>
      </c>
      <c r="H36" s="45" t="n">
        <v>422.21</v>
      </c>
      <c r="I36" s="45" t="n">
        <f aca="false">ROUND(G36*H36,2)</f>
        <v>422.21</v>
      </c>
      <c r="J36" s="45" t="n">
        <f aca="false">ROUND(I36*(1+$J$8),2)</f>
        <v>527.23</v>
      </c>
      <c r="K36" s="46" t="n">
        <f aca="false">(J36/$J$270)</f>
        <v>0.00150733065073096</v>
      </c>
      <c r="L36" s="47"/>
      <c r="M36" s="71"/>
      <c r="N36" s="61"/>
    </row>
    <row r="37" customFormat="false" ht="14.2" hidden="false" customHeight="false" outlineLevel="0" collapsed="false">
      <c r="A37" s="41"/>
      <c r="B37" s="29" t="s">
        <v>91</v>
      </c>
      <c r="C37" s="48" t="s">
        <v>30</v>
      </c>
      <c r="D37" s="31" t="s">
        <v>92</v>
      </c>
      <c r="E37" s="72" t="s">
        <v>93</v>
      </c>
      <c r="F37" s="70" t="s">
        <v>10</v>
      </c>
      <c r="G37" s="45" t="n">
        <v>687.55</v>
      </c>
      <c r="H37" s="45" t="n">
        <v>1.23</v>
      </c>
      <c r="I37" s="45" t="n">
        <f aca="false">ROUND(G37*H37,2)</f>
        <v>845.69</v>
      </c>
      <c r="J37" s="45" t="n">
        <f aca="false">ROUND(I37*(1+$J$8),2)</f>
        <v>1056.04</v>
      </c>
      <c r="K37" s="46" t="n">
        <f aca="false">(J37/$J$270)</f>
        <v>0.00301917846176797</v>
      </c>
      <c r="L37" s="47"/>
      <c r="M37" s="71"/>
      <c r="N37" s="61"/>
    </row>
    <row r="38" customFormat="false" ht="26.8" hidden="false" customHeight="false" outlineLevel="0" collapsed="false">
      <c r="A38" s="41"/>
      <c r="B38" s="29" t="s">
        <v>94</v>
      </c>
      <c r="C38" s="48" t="s">
        <v>30</v>
      </c>
      <c r="D38" s="73" t="s">
        <v>95</v>
      </c>
      <c r="E38" s="74" t="s">
        <v>96</v>
      </c>
      <c r="F38" s="70" t="s">
        <v>84</v>
      </c>
      <c r="G38" s="45" t="n">
        <v>39.7</v>
      </c>
      <c r="H38" s="45" t="n">
        <v>4.15</v>
      </c>
      <c r="I38" s="45" t="n">
        <f aca="false">ROUND(G38*H38,2)</f>
        <v>164.76</v>
      </c>
      <c r="J38" s="45" t="n">
        <f aca="false">ROUND(I38*(1+$J$8),2)</f>
        <v>205.74</v>
      </c>
      <c r="K38" s="46" t="n">
        <f aca="false">(J38/$J$270)</f>
        <v>0.000588202886940023</v>
      </c>
      <c r="L38" s="47"/>
      <c r="M38" s="71"/>
      <c r="N38" s="61"/>
    </row>
    <row r="39" customFormat="false" ht="26.8" hidden="false" customHeight="false" outlineLevel="0" collapsed="false">
      <c r="A39" s="41"/>
      <c r="B39" s="29" t="s">
        <v>97</v>
      </c>
      <c r="C39" s="48" t="s">
        <v>30</v>
      </c>
      <c r="D39" s="49" t="s">
        <v>98</v>
      </c>
      <c r="E39" s="52" t="s">
        <v>99</v>
      </c>
      <c r="F39" s="30" t="s">
        <v>100</v>
      </c>
      <c r="G39" s="45" t="n">
        <v>397</v>
      </c>
      <c r="H39" s="45" t="n">
        <v>0.92</v>
      </c>
      <c r="I39" s="45" t="n">
        <f aca="false">ROUND(G39*H39,2)</f>
        <v>365.24</v>
      </c>
      <c r="J39" s="45" t="n">
        <f aca="false">ROUND(I39*(1+$J$8),2)</f>
        <v>456.09</v>
      </c>
      <c r="K39" s="46" t="n">
        <f aca="false">(J39/$J$270)</f>
        <v>0.00130394407847028</v>
      </c>
      <c r="L39" s="47"/>
      <c r="M39" s="71"/>
      <c r="N39" s="61"/>
    </row>
    <row r="40" customFormat="false" ht="12.75" hidden="false" customHeight="false" outlineLevel="0" collapsed="false">
      <c r="B40" s="75"/>
      <c r="C40" s="75"/>
      <c r="D40" s="75"/>
      <c r="E40" s="75"/>
      <c r="F40" s="75"/>
      <c r="G40" s="75"/>
      <c r="H40" s="75"/>
      <c r="I40" s="75"/>
      <c r="J40" s="75"/>
      <c r="K40" s="75"/>
      <c r="N40" s="61"/>
    </row>
    <row r="41" customFormat="false" ht="12.8" hidden="false" customHeight="false" outlineLevel="0" collapsed="false">
      <c r="B41" s="63" t="s">
        <v>101</v>
      </c>
      <c r="C41" s="63"/>
      <c r="D41" s="63"/>
      <c r="E41" s="63"/>
      <c r="F41" s="63"/>
      <c r="G41" s="63"/>
      <c r="H41" s="64"/>
      <c r="I41" s="65" t="n">
        <f aca="false">SUM(I33:I39)</f>
        <v>2289.5</v>
      </c>
      <c r="J41" s="65" t="n">
        <f aca="false">SUM(J33:J39)</f>
        <v>2858.98</v>
      </c>
      <c r="K41" s="66" t="n">
        <f aca="false">SUM(K33:K39)</f>
        <v>0.0081737158049178</v>
      </c>
      <c r="L41" s="67"/>
      <c r="M41" s="68"/>
      <c r="N41" s="69"/>
    </row>
    <row r="42" customFormat="false" ht="3.95" hidden="false" customHeight="true" outlineLevel="0" collapsed="false">
      <c r="B42" s="28"/>
      <c r="C42" s="28"/>
      <c r="D42" s="28"/>
      <c r="E42" s="28"/>
      <c r="F42" s="28"/>
      <c r="G42" s="28"/>
      <c r="H42" s="28"/>
      <c r="I42" s="28"/>
      <c r="J42" s="28"/>
      <c r="K42" s="28"/>
      <c r="N42" s="61"/>
    </row>
    <row r="43" customFormat="false" ht="12.8" hidden="false" customHeight="false" outlineLevel="0" collapsed="false">
      <c r="B43" s="35" t="s">
        <v>102</v>
      </c>
      <c r="C43" s="35"/>
      <c r="D43" s="35"/>
      <c r="E43" s="35"/>
      <c r="F43" s="36"/>
      <c r="G43" s="37"/>
      <c r="H43" s="38"/>
      <c r="I43" s="38"/>
      <c r="J43" s="38"/>
      <c r="K43" s="39"/>
      <c r="N43" s="61"/>
    </row>
    <row r="44" s="82" customFormat="true" ht="26.8" hidden="false" customHeight="false" outlineLevel="0" collapsed="false">
      <c r="A44" s="76"/>
      <c r="B44" s="77" t="s">
        <v>103</v>
      </c>
      <c r="C44" s="48" t="s">
        <v>30</v>
      </c>
      <c r="D44" s="31" t="s">
        <v>104</v>
      </c>
      <c r="E44" s="72" t="s">
        <v>105</v>
      </c>
      <c r="F44" s="70" t="s">
        <v>84</v>
      </c>
      <c r="G44" s="45" t="n">
        <v>58.5</v>
      </c>
      <c r="H44" s="45" t="n">
        <v>34.71</v>
      </c>
      <c r="I44" s="45" t="n">
        <f aca="false">ROUND(G44*H44,2)</f>
        <v>2030.54</v>
      </c>
      <c r="J44" s="45" t="n">
        <f aca="false">ROUND(I44*(1+$J$8),2)</f>
        <v>2535.6</v>
      </c>
      <c r="K44" s="46" t="n">
        <f aca="false">(J44/$J$270)</f>
        <v>0.00724918460253292</v>
      </c>
      <c r="L44" s="78"/>
      <c r="M44" s="79"/>
      <c r="N44" s="80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</row>
    <row r="45" s="82" customFormat="true" ht="26.8" hidden="false" customHeight="false" outlineLevel="0" collapsed="false">
      <c r="A45" s="76"/>
      <c r="B45" s="77" t="s">
        <v>106</v>
      </c>
      <c r="C45" s="48" t="s">
        <v>51</v>
      </c>
      <c r="D45" s="31" t="n">
        <v>42584</v>
      </c>
      <c r="E45" s="72" t="s">
        <v>107</v>
      </c>
      <c r="F45" s="70" t="s">
        <v>84</v>
      </c>
      <c r="G45" s="45" t="n">
        <v>35.1</v>
      </c>
      <c r="H45" s="45" t="n">
        <v>24.68</v>
      </c>
      <c r="I45" s="45" t="n">
        <f aca="false">ROUND(G45*H45,2)</f>
        <v>866.27</v>
      </c>
      <c r="J45" s="45" t="n">
        <f aca="false">ROUND(I45*(1+$J$8),2)</f>
        <v>1081.74</v>
      </c>
      <c r="K45" s="46" t="n">
        <f aca="false">(J45/$J$270)</f>
        <v>0.00309265379079664</v>
      </c>
      <c r="L45" s="78"/>
      <c r="M45" s="79"/>
      <c r="N45" s="80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</row>
    <row r="46" customFormat="false" ht="39.45" hidden="false" customHeight="false" outlineLevel="0" collapsed="false">
      <c r="A46" s="76"/>
      <c r="B46" s="77" t="s">
        <v>108</v>
      </c>
      <c r="C46" s="48" t="s">
        <v>30</v>
      </c>
      <c r="D46" s="32" t="s">
        <v>109</v>
      </c>
      <c r="E46" s="83" t="s">
        <v>110</v>
      </c>
      <c r="F46" s="30" t="s">
        <v>84</v>
      </c>
      <c r="G46" s="45" t="n">
        <v>10.53</v>
      </c>
      <c r="H46" s="45" t="n">
        <v>32.04</v>
      </c>
      <c r="I46" s="45" t="n">
        <f aca="false">ROUND(G46*H46,2)</f>
        <v>337.38</v>
      </c>
      <c r="J46" s="45" t="n">
        <f aca="false">ROUND(I46*(1+$J$8),2)</f>
        <v>421.3</v>
      </c>
      <c r="K46" s="46" t="n">
        <f aca="false">(J46/$J$270)</f>
        <v>0.00120448078287077</v>
      </c>
      <c r="L46" s="78"/>
      <c r="M46" s="79"/>
      <c r="N46" s="80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</row>
    <row r="47" customFormat="false" ht="26.8" hidden="false" customHeight="false" outlineLevel="0" collapsed="false">
      <c r="A47" s="76"/>
      <c r="B47" s="77" t="s">
        <v>111</v>
      </c>
      <c r="C47" s="48" t="s">
        <v>30</v>
      </c>
      <c r="D47" s="31" t="s">
        <v>112</v>
      </c>
      <c r="E47" s="83" t="s">
        <v>113</v>
      </c>
      <c r="F47" s="70" t="s">
        <v>114</v>
      </c>
      <c r="G47" s="45" t="n">
        <v>105.3</v>
      </c>
      <c r="H47" s="45" t="n">
        <v>1.31</v>
      </c>
      <c r="I47" s="45" t="n">
        <f aca="false">ROUND(G47*H47,2)</f>
        <v>137.94</v>
      </c>
      <c r="J47" s="45" t="n">
        <f aca="false">ROUND(I47*(1+$J$8),2)</f>
        <v>172.25</v>
      </c>
      <c r="K47" s="46" t="n">
        <f aca="false">(J47/$J$270)</f>
        <v>0.000492456242225231</v>
      </c>
      <c r="L47" s="78"/>
      <c r="M47" s="79"/>
      <c r="N47" s="80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</row>
    <row r="48" customFormat="false" ht="26.8" hidden="false" customHeight="false" outlineLevel="0" collapsed="false">
      <c r="A48" s="76"/>
      <c r="B48" s="77" t="s">
        <v>115</v>
      </c>
      <c r="C48" s="48" t="s">
        <v>30</v>
      </c>
      <c r="D48" s="73" t="s">
        <v>95</v>
      </c>
      <c r="E48" s="84" t="s">
        <v>96</v>
      </c>
      <c r="F48" s="70" t="s">
        <v>84</v>
      </c>
      <c r="G48" s="45" t="n">
        <v>23.4</v>
      </c>
      <c r="H48" s="45" t="n">
        <v>43.15</v>
      </c>
      <c r="I48" s="45" t="n">
        <f aca="false">ROUND(G48*H48,2)</f>
        <v>1009.71</v>
      </c>
      <c r="J48" s="45" t="n">
        <f aca="false">ROUND(I48*(1+$J$8),2)</f>
        <v>1260.86</v>
      </c>
      <c r="K48" s="46" t="n">
        <f aca="false">(J48/$J$270)</f>
        <v>0.0036047511034665</v>
      </c>
      <c r="L48" s="78"/>
      <c r="M48" s="79"/>
      <c r="N48" s="80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</row>
    <row r="49" customFormat="false" ht="26.8" hidden="false" customHeight="false" outlineLevel="0" collapsed="false">
      <c r="A49" s="76"/>
      <c r="B49" s="77" t="s">
        <v>116</v>
      </c>
      <c r="C49" s="48" t="s">
        <v>30</v>
      </c>
      <c r="D49" s="49" t="s">
        <v>98</v>
      </c>
      <c r="E49" s="52" t="s">
        <v>99</v>
      </c>
      <c r="F49" s="30" t="s">
        <v>100</v>
      </c>
      <c r="G49" s="45" t="n">
        <v>234</v>
      </c>
      <c r="H49" s="45" t="n">
        <v>0.92</v>
      </c>
      <c r="I49" s="45" t="n">
        <f aca="false">ROUND(G49*H49,2)</f>
        <v>215.28</v>
      </c>
      <c r="J49" s="45" t="n">
        <f aca="false">ROUND(I49*(1+$J$8),2)</f>
        <v>268.83</v>
      </c>
      <c r="K49" s="46" t="n">
        <f aca="false">(J49/$J$270)</f>
        <v>0.000768574813337642</v>
      </c>
      <c r="L49" s="78"/>
      <c r="M49" s="79"/>
      <c r="N49" s="80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</row>
    <row r="50" customFormat="false" ht="12.75" hidden="false" customHeight="false" outlineLevel="0" collapsed="false"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6"/>
      <c r="M50" s="86"/>
      <c r="N50" s="80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</row>
    <row r="51" s="87" customFormat="true" ht="12.8" hidden="false" customHeight="false" outlineLevel="0" collapsed="false">
      <c r="B51" s="63" t="s">
        <v>117</v>
      </c>
      <c r="C51" s="63"/>
      <c r="D51" s="63"/>
      <c r="E51" s="63"/>
      <c r="F51" s="63"/>
      <c r="G51" s="63"/>
      <c r="H51" s="64"/>
      <c r="I51" s="65" t="n">
        <f aca="false">SUM(I44:I49)</f>
        <v>4597.12</v>
      </c>
      <c r="J51" s="65" t="n">
        <f aca="false">SUM(J44:J49)</f>
        <v>5740.58</v>
      </c>
      <c r="K51" s="66" t="n">
        <f aca="false">SUM(K44:K49)</f>
        <v>0.0164121013352297</v>
      </c>
      <c r="L51" s="67"/>
      <c r="M51" s="68"/>
      <c r="N51" s="69"/>
      <c r="O51" s="5"/>
      <c r="P51" s="6"/>
      <c r="Q51" s="5"/>
      <c r="R51" s="5"/>
      <c r="S51" s="5"/>
      <c r="T51" s="5"/>
      <c r="U51" s="5"/>
      <c r="V51" s="5"/>
      <c r="W51" s="5"/>
      <c r="X51" s="5"/>
      <c r="Y51" s="5"/>
      <c r="Z51" s="5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</row>
    <row r="52" customFormat="false" ht="3.75" hidden="false" customHeight="true" outlineLevel="0" collapsed="false">
      <c r="B52" s="28"/>
      <c r="C52" s="28"/>
      <c r="D52" s="28"/>
      <c r="E52" s="28"/>
      <c r="F52" s="28"/>
      <c r="G52" s="28"/>
      <c r="H52" s="28"/>
      <c r="I52" s="28"/>
      <c r="J52" s="28"/>
      <c r="K52" s="28"/>
      <c r="N52" s="61"/>
      <c r="AJ52" s="6"/>
      <c r="AK52" s="6"/>
    </row>
    <row r="53" customFormat="false" ht="12.8" hidden="false" customHeight="false" outlineLevel="0" collapsed="false">
      <c r="B53" s="35" t="s">
        <v>118</v>
      </c>
      <c r="C53" s="35"/>
      <c r="D53" s="35"/>
      <c r="E53" s="35"/>
      <c r="F53" s="36"/>
      <c r="G53" s="37"/>
      <c r="H53" s="38"/>
      <c r="I53" s="38"/>
      <c r="J53" s="38"/>
      <c r="K53" s="39"/>
      <c r="L53" s="47"/>
      <c r="N53" s="61"/>
      <c r="AC53" s="88"/>
    </row>
    <row r="54" customFormat="false" ht="12.75" hidden="false" customHeight="true" outlineLevel="0" collapsed="false">
      <c r="A54" s="41"/>
      <c r="B54" s="89" t="s">
        <v>119</v>
      </c>
      <c r="C54" s="90"/>
      <c r="D54" s="91" t="s">
        <v>120</v>
      </c>
      <c r="E54" s="91"/>
      <c r="F54" s="30"/>
      <c r="G54" s="45"/>
      <c r="H54" s="45"/>
      <c r="I54" s="45"/>
      <c r="J54" s="45"/>
      <c r="K54" s="46"/>
      <c r="L54" s="47"/>
      <c r="M54" s="92"/>
      <c r="N54" s="61"/>
      <c r="AC54" s="88"/>
    </row>
    <row r="55" customFormat="false" ht="14.2" hidden="false" customHeight="false" outlineLevel="0" collapsed="false">
      <c r="A55" s="41"/>
      <c r="B55" s="29" t="s">
        <v>121</v>
      </c>
      <c r="C55" s="48" t="s">
        <v>26</v>
      </c>
      <c r="D55" s="93" t="n">
        <v>68053</v>
      </c>
      <c r="E55" s="94" t="s">
        <v>122</v>
      </c>
      <c r="F55" s="93" t="s">
        <v>10</v>
      </c>
      <c r="G55" s="45" t="n">
        <v>162</v>
      </c>
      <c r="H55" s="45" t="n">
        <v>5.66</v>
      </c>
      <c r="I55" s="45" t="n">
        <f aca="false">ROUND(G55*H55,2)</f>
        <v>916.92</v>
      </c>
      <c r="J55" s="45" t="n">
        <f aca="false">ROUND(I55*(1+$J$8),2)</f>
        <v>1144.99</v>
      </c>
      <c r="K55" s="46" t="n">
        <f aca="false">(J55/$J$270)</f>
        <v>0.0032734831511493</v>
      </c>
      <c r="L55" s="47"/>
      <c r="M55" s="92"/>
      <c r="N55" s="61"/>
      <c r="AC55" s="88"/>
    </row>
    <row r="56" customFormat="false" ht="26.8" hidden="false" customHeight="false" outlineLevel="0" collapsed="false">
      <c r="A56" s="41"/>
      <c r="B56" s="29" t="s">
        <v>123</v>
      </c>
      <c r="C56" s="48" t="s">
        <v>26</v>
      </c>
      <c r="D56" s="31" t="n">
        <v>96622</v>
      </c>
      <c r="E56" s="84" t="s">
        <v>124</v>
      </c>
      <c r="F56" s="30" t="s">
        <v>84</v>
      </c>
      <c r="G56" s="45" t="n">
        <v>8.1</v>
      </c>
      <c r="H56" s="45" t="n">
        <v>100.72</v>
      </c>
      <c r="I56" s="45" t="n">
        <f aca="false">ROUND(G56*H56,2)</f>
        <v>815.83</v>
      </c>
      <c r="J56" s="45" t="n">
        <f aca="false">ROUND(I56*(1+$J$8),2)</f>
        <v>1018.75</v>
      </c>
      <c r="K56" s="46" t="n">
        <f aca="false">(J56/$J$270)</f>
        <v>0.00291256776062092</v>
      </c>
      <c r="L56" s="47"/>
      <c r="M56" s="92"/>
      <c r="N56" s="61"/>
      <c r="AC56" s="88"/>
    </row>
    <row r="57" customFormat="false" ht="26.8" hidden="false" customHeight="false" outlineLevel="0" collapsed="false">
      <c r="A57" s="41"/>
      <c r="B57" s="29" t="s">
        <v>125</v>
      </c>
      <c r="C57" s="48" t="s">
        <v>26</v>
      </c>
      <c r="D57" s="31" t="n">
        <v>72887</v>
      </c>
      <c r="E57" s="83" t="s">
        <v>126</v>
      </c>
      <c r="F57" s="70" t="s">
        <v>114</v>
      </c>
      <c r="G57" s="45" t="n">
        <v>81</v>
      </c>
      <c r="H57" s="45" t="n">
        <v>1.02</v>
      </c>
      <c r="I57" s="45" t="n">
        <f aca="false">ROUND(G57*H57,2)</f>
        <v>82.62</v>
      </c>
      <c r="J57" s="45" t="n">
        <f aca="false">ROUND(I57*(1+$J$8),2)</f>
        <v>103.17</v>
      </c>
      <c r="K57" s="46" t="n">
        <f aca="false">(J57/$J$270)</f>
        <v>0.000294959132135716</v>
      </c>
      <c r="L57" s="47"/>
      <c r="M57" s="92"/>
      <c r="N57" s="61"/>
      <c r="AC57" s="88"/>
    </row>
    <row r="58" customFormat="false" ht="26.8" hidden="false" customHeight="false" outlineLevel="0" collapsed="false">
      <c r="A58" s="41"/>
      <c r="B58" s="29" t="s">
        <v>127</v>
      </c>
      <c r="C58" s="48" t="s">
        <v>30</v>
      </c>
      <c r="D58" s="31" t="s">
        <v>128</v>
      </c>
      <c r="E58" s="95" t="s">
        <v>129</v>
      </c>
      <c r="F58" s="30" t="s">
        <v>84</v>
      </c>
      <c r="G58" s="45" t="n">
        <v>24.3</v>
      </c>
      <c r="H58" s="45" t="n">
        <v>1811.39</v>
      </c>
      <c r="I58" s="45" t="n">
        <f aca="false">ROUND(G58*H58,2)</f>
        <v>44016.78</v>
      </c>
      <c r="J58" s="45" t="n">
        <f aca="false">ROUND(I58*(1+$J$8),2)</f>
        <v>54965.15</v>
      </c>
      <c r="K58" s="46" t="n">
        <f aca="false">(J58/$J$270)</f>
        <v>0.15714328721246</v>
      </c>
      <c r="L58" s="47"/>
      <c r="M58" s="92"/>
      <c r="N58" s="61"/>
      <c r="AC58" s="88"/>
    </row>
    <row r="59" customFormat="false" ht="12.8" hidden="false" customHeight="false" outlineLevel="0" collapsed="false">
      <c r="A59" s="41"/>
      <c r="B59" s="89" t="s">
        <v>130</v>
      </c>
      <c r="C59" s="37"/>
      <c r="D59" s="96" t="s">
        <v>131</v>
      </c>
      <c r="E59" s="96"/>
      <c r="F59" s="70"/>
      <c r="G59" s="45"/>
      <c r="H59" s="45"/>
      <c r="I59" s="45"/>
      <c r="J59" s="45"/>
      <c r="K59" s="46"/>
      <c r="L59" s="47"/>
      <c r="M59" s="71"/>
      <c r="N59" s="61"/>
      <c r="AC59" s="88"/>
    </row>
    <row r="60" customFormat="false" ht="26.8" hidden="false" customHeight="false" outlineLevel="0" collapsed="false">
      <c r="A60" s="41"/>
      <c r="B60" s="29" t="s">
        <v>132</v>
      </c>
      <c r="C60" s="48" t="s">
        <v>51</v>
      </c>
      <c r="D60" s="93" t="n">
        <v>40063</v>
      </c>
      <c r="E60" s="50" t="s">
        <v>133</v>
      </c>
      <c r="F60" s="93" t="s">
        <v>134</v>
      </c>
      <c r="G60" s="45" t="n">
        <v>52</v>
      </c>
      <c r="H60" s="45" t="n">
        <v>25.94</v>
      </c>
      <c r="I60" s="45" t="n">
        <f aca="false">ROUND(G60*H60,2)</f>
        <v>1348.88</v>
      </c>
      <c r="J60" s="45" t="n">
        <f aca="false">ROUND(I60*(1+$J$8),2)</f>
        <v>1684.39</v>
      </c>
      <c r="K60" s="46" t="n">
        <f aca="false">(J60/$J$270)</f>
        <v>0.00481560737208567</v>
      </c>
      <c r="L60" s="47"/>
      <c r="M60" s="71"/>
      <c r="N60" s="61"/>
      <c r="AC60" s="88"/>
    </row>
    <row r="61" customFormat="false" ht="12.8" hidden="false" customHeight="false" outlineLevel="0" collapsed="false">
      <c r="A61" s="41"/>
      <c r="B61" s="89" t="s">
        <v>135</v>
      </c>
      <c r="C61" s="48"/>
      <c r="D61" s="97" t="s">
        <v>136</v>
      </c>
      <c r="E61" s="97"/>
      <c r="F61" s="70"/>
      <c r="G61" s="45"/>
      <c r="H61" s="45"/>
      <c r="I61" s="45"/>
      <c r="J61" s="45"/>
      <c r="K61" s="46"/>
      <c r="L61" s="47"/>
      <c r="M61" s="71"/>
      <c r="N61" s="98"/>
      <c r="AC61" s="88"/>
    </row>
    <row r="62" customFormat="false" ht="12.75" hidden="false" customHeight="true" outlineLevel="0" collapsed="false">
      <c r="A62" s="41"/>
      <c r="B62" s="29" t="s">
        <v>137</v>
      </c>
      <c r="C62" s="48" t="s">
        <v>51</v>
      </c>
      <c r="D62" s="93" t="n">
        <v>42611</v>
      </c>
      <c r="E62" s="94" t="s">
        <v>138</v>
      </c>
      <c r="F62" s="93" t="s">
        <v>84</v>
      </c>
      <c r="G62" s="45" t="n">
        <v>8.8</v>
      </c>
      <c r="H62" s="45" t="n">
        <v>1974.82</v>
      </c>
      <c r="I62" s="45" t="n">
        <f aca="false">ROUND(G62*H62,2)</f>
        <v>17378.42</v>
      </c>
      <c r="J62" s="45" t="n">
        <f aca="false">ROUND(I62*(1+$J$8),2)</f>
        <v>21700.99</v>
      </c>
      <c r="K62" s="46" t="n">
        <f aca="false">(J62/$J$270)</f>
        <v>0.0620423105252094</v>
      </c>
      <c r="L62" s="47"/>
      <c r="M62" s="71"/>
      <c r="N62" s="98"/>
      <c r="AC62" s="88"/>
    </row>
    <row r="63" customFormat="false" ht="12.75" hidden="false" customHeight="false" outlineLevel="0" collapsed="false">
      <c r="B63" s="75"/>
      <c r="C63" s="75"/>
      <c r="D63" s="75"/>
      <c r="E63" s="75"/>
      <c r="F63" s="75"/>
      <c r="G63" s="75"/>
      <c r="H63" s="75"/>
      <c r="I63" s="75"/>
      <c r="J63" s="75"/>
      <c r="K63" s="75"/>
      <c r="N63" s="98"/>
      <c r="AC63" s="99"/>
    </row>
    <row r="64" customFormat="false" ht="12.8" hidden="false" customHeight="false" outlineLevel="0" collapsed="false">
      <c r="B64" s="63" t="s">
        <v>139</v>
      </c>
      <c r="C64" s="63"/>
      <c r="D64" s="63"/>
      <c r="E64" s="63"/>
      <c r="F64" s="63"/>
      <c r="G64" s="63"/>
      <c r="H64" s="64"/>
      <c r="I64" s="65" t="n">
        <f aca="false">SUM(I55:I62)</f>
        <v>64559.45</v>
      </c>
      <c r="J64" s="65" t="n">
        <f aca="false">SUM(J55:J62)</f>
        <v>80617.44</v>
      </c>
      <c r="K64" s="66" t="n">
        <f aca="false">SUM(K55:K62)</f>
        <v>0.23048221515366</v>
      </c>
      <c r="L64" s="67"/>
      <c r="M64" s="68"/>
      <c r="N64" s="100"/>
      <c r="AC64" s="88"/>
    </row>
    <row r="65" customFormat="false" ht="3.95" hidden="false" customHeight="true" outlineLevel="0" collapsed="false">
      <c r="B65" s="28"/>
      <c r="C65" s="28"/>
      <c r="D65" s="28"/>
      <c r="E65" s="28"/>
      <c r="F65" s="28"/>
      <c r="G65" s="28"/>
      <c r="H65" s="28"/>
      <c r="I65" s="28"/>
      <c r="J65" s="28"/>
      <c r="K65" s="28"/>
      <c r="N65" s="98"/>
      <c r="AC65" s="88"/>
    </row>
    <row r="66" customFormat="false" ht="12.8" hidden="false" customHeight="false" outlineLevel="0" collapsed="false">
      <c r="B66" s="35" t="s">
        <v>140</v>
      </c>
      <c r="C66" s="35"/>
      <c r="D66" s="35"/>
      <c r="E66" s="35"/>
      <c r="F66" s="36"/>
      <c r="G66" s="37"/>
      <c r="H66" s="38"/>
      <c r="I66" s="38"/>
      <c r="J66" s="38"/>
      <c r="K66" s="39"/>
      <c r="L66" s="47"/>
      <c r="N66" s="98"/>
      <c r="AC66" s="88"/>
    </row>
    <row r="67" customFormat="false" ht="12.75" hidden="false" customHeight="true" outlineLevel="0" collapsed="false">
      <c r="A67" s="41"/>
      <c r="B67" s="89" t="s">
        <v>141</v>
      </c>
      <c r="C67" s="90"/>
      <c r="D67" s="101" t="s">
        <v>142</v>
      </c>
      <c r="E67" s="101"/>
      <c r="F67" s="30"/>
      <c r="G67" s="45"/>
      <c r="H67" s="45"/>
      <c r="I67" s="45"/>
      <c r="J67" s="45"/>
      <c r="K67" s="46"/>
      <c r="L67" s="47"/>
      <c r="M67" s="92"/>
      <c r="N67" s="98"/>
      <c r="AC67" s="88"/>
    </row>
    <row r="68" customFormat="false" ht="12.75" hidden="false" customHeight="true" outlineLevel="0" collapsed="false">
      <c r="A68" s="41"/>
      <c r="B68" s="29" t="s">
        <v>143</v>
      </c>
      <c r="C68" s="48" t="s">
        <v>51</v>
      </c>
      <c r="D68" s="93" t="n">
        <v>47991</v>
      </c>
      <c r="E68" s="94" t="s">
        <v>144</v>
      </c>
      <c r="F68" s="93" t="s">
        <v>84</v>
      </c>
      <c r="G68" s="45" t="n">
        <v>3.03</v>
      </c>
      <c r="H68" s="45" t="n">
        <v>2213.36</v>
      </c>
      <c r="I68" s="45" t="n">
        <f aca="false">ROUND(G68*H68,2)</f>
        <v>6706.48</v>
      </c>
      <c r="J68" s="45" t="n">
        <f aca="false">ROUND(I68*(1+$J$8),2)</f>
        <v>8374.6</v>
      </c>
      <c r="K68" s="46" t="n">
        <f aca="false">(J68/$J$270)</f>
        <v>0.023942664999358</v>
      </c>
      <c r="L68" s="47"/>
      <c r="M68" s="71"/>
      <c r="N68" s="98"/>
      <c r="AC68" s="88"/>
    </row>
    <row r="69" customFormat="false" ht="12.75" hidden="false" customHeight="true" outlineLevel="0" collapsed="false">
      <c r="A69" s="41"/>
      <c r="B69" s="89" t="s">
        <v>145</v>
      </c>
      <c r="C69" s="90"/>
      <c r="D69" s="101" t="s">
        <v>146</v>
      </c>
      <c r="E69" s="101"/>
      <c r="F69" s="70"/>
      <c r="G69" s="45"/>
      <c r="H69" s="45"/>
      <c r="I69" s="45"/>
      <c r="J69" s="45"/>
      <c r="K69" s="46"/>
      <c r="L69" s="47"/>
      <c r="M69" s="92"/>
      <c r="N69" s="98"/>
      <c r="AC69" s="88"/>
    </row>
    <row r="70" customFormat="false" ht="12.75" hidden="false" customHeight="true" outlineLevel="0" collapsed="false">
      <c r="A70" s="41"/>
      <c r="B70" s="29" t="s">
        <v>147</v>
      </c>
      <c r="C70" s="48" t="s">
        <v>51</v>
      </c>
      <c r="D70" s="93" t="n">
        <v>47991</v>
      </c>
      <c r="E70" s="94" t="s">
        <v>144</v>
      </c>
      <c r="F70" s="93" t="s">
        <v>84</v>
      </c>
      <c r="G70" s="45" t="n">
        <v>3.18</v>
      </c>
      <c r="H70" s="45" t="n">
        <v>2213.36</v>
      </c>
      <c r="I70" s="45" t="n">
        <f aca="false">ROUND(G70*H70,2)</f>
        <v>7038.48</v>
      </c>
      <c r="J70" s="45" t="n">
        <f aca="false">ROUND(I70*(1+$J$8),2)</f>
        <v>8789.17</v>
      </c>
      <c r="K70" s="46" t="n">
        <f aca="false">(J70/$J$270)</f>
        <v>0.0251279049664948</v>
      </c>
      <c r="L70" s="47"/>
      <c r="M70" s="71"/>
      <c r="N70" s="98"/>
      <c r="AC70" s="88"/>
    </row>
    <row r="71" customFormat="false" ht="12.75" hidden="false" customHeight="true" outlineLevel="0" collapsed="false">
      <c r="A71" s="41"/>
      <c r="B71" s="89" t="s">
        <v>148</v>
      </c>
      <c r="C71" s="90"/>
      <c r="D71" s="101" t="s">
        <v>149</v>
      </c>
      <c r="E71" s="101"/>
      <c r="F71" s="70"/>
      <c r="G71" s="45"/>
      <c r="H71" s="45"/>
      <c r="I71" s="45"/>
      <c r="J71" s="45"/>
      <c r="K71" s="46"/>
      <c r="L71" s="47"/>
      <c r="M71" s="71"/>
      <c r="N71" s="98"/>
      <c r="AC71" s="88"/>
    </row>
    <row r="72" customFormat="false" ht="26.8" hidden="false" customHeight="false" outlineLevel="0" collapsed="false">
      <c r="A72" s="41"/>
      <c r="B72" s="29" t="s">
        <v>150</v>
      </c>
      <c r="C72" s="55" t="s">
        <v>26</v>
      </c>
      <c r="D72" s="32" t="s">
        <v>151</v>
      </c>
      <c r="E72" s="84" t="s">
        <v>152</v>
      </c>
      <c r="F72" s="93" t="s">
        <v>10</v>
      </c>
      <c r="G72" s="58" t="n">
        <v>46.24</v>
      </c>
      <c r="H72" s="58" t="n">
        <v>68.54</v>
      </c>
      <c r="I72" s="45" t="n">
        <f aca="false">ROUND(G72*H72,2)</f>
        <v>3169.29</v>
      </c>
      <c r="J72" s="45" t="n">
        <f aca="false">ROUND(I72*(1+$J$8),2)</f>
        <v>3957.59</v>
      </c>
      <c r="K72" s="46" t="n">
        <f aca="false">(J72/$J$270)</f>
        <v>0.0113146002883492</v>
      </c>
      <c r="L72" s="47"/>
      <c r="M72" s="71"/>
      <c r="N72" s="98"/>
      <c r="AC72" s="88"/>
    </row>
    <row r="73" customFormat="false" ht="12.75" hidden="false" customHeight="true" outlineLevel="0" collapsed="false">
      <c r="A73" s="41"/>
      <c r="B73" s="89" t="s">
        <v>153</v>
      </c>
      <c r="C73" s="48"/>
      <c r="D73" s="96" t="s">
        <v>154</v>
      </c>
      <c r="E73" s="96"/>
      <c r="F73" s="70"/>
      <c r="G73" s="45"/>
      <c r="H73" s="45"/>
      <c r="I73" s="45"/>
      <c r="J73" s="45"/>
      <c r="K73" s="46"/>
      <c r="L73" s="47"/>
      <c r="M73" s="71"/>
      <c r="N73" s="98"/>
      <c r="AC73" s="88"/>
    </row>
    <row r="74" customFormat="false" ht="26.8" hidden="false" customHeight="false" outlineLevel="0" collapsed="false">
      <c r="A74" s="41"/>
      <c r="B74" s="29" t="s">
        <v>155</v>
      </c>
      <c r="C74" s="48" t="s">
        <v>26</v>
      </c>
      <c r="D74" s="30" t="n">
        <v>93186</v>
      </c>
      <c r="E74" s="57" t="s">
        <v>156</v>
      </c>
      <c r="F74" s="70" t="s">
        <v>134</v>
      </c>
      <c r="G74" s="45" t="n">
        <v>6</v>
      </c>
      <c r="H74" s="45" t="n">
        <v>41.91</v>
      </c>
      <c r="I74" s="45" t="n">
        <f aca="false">ROUND(G74*H74,2)</f>
        <v>251.46</v>
      </c>
      <c r="J74" s="45" t="n">
        <f aca="false">ROUND(I74*(1+$J$8),2)</f>
        <v>314.01</v>
      </c>
      <c r="K74" s="46" t="n">
        <f aca="false">(J74/$J$270)</f>
        <v>0.000897742726392713</v>
      </c>
      <c r="L74" s="47"/>
      <c r="M74" s="71"/>
      <c r="N74" s="98"/>
      <c r="AC74" s="88"/>
    </row>
    <row r="75" customFormat="false" ht="26.8" hidden="false" customHeight="false" outlineLevel="0" collapsed="false">
      <c r="A75" s="41"/>
      <c r="B75" s="29" t="s">
        <v>157</v>
      </c>
      <c r="C75" s="48" t="s">
        <v>26</v>
      </c>
      <c r="D75" s="30" t="n">
        <v>93188</v>
      </c>
      <c r="E75" s="57" t="s">
        <v>158</v>
      </c>
      <c r="F75" s="70" t="s">
        <v>134</v>
      </c>
      <c r="G75" s="45" t="n">
        <v>5.3</v>
      </c>
      <c r="H75" s="45" t="n">
        <v>38.6</v>
      </c>
      <c r="I75" s="45" t="n">
        <f aca="false">ROUND(G75*H75,2)</f>
        <v>204.58</v>
      </c>
      <c r="J75" s="45" t="n">
        <f aca="false">ROUND(I75*(1+$J$8),2)</f>
        <v>255.47</v>
      </c>
      <c r="K75" s="46" t="n">
        <f aca="false">(J75/$J$270)</f>
        <v>0.00073037907809161</v>
      </c>
      <c r="L75" s="47"/>
      <c r="M75" s="71"/>
      <c r="N75" s="98"/>
      <c r="AC75" s="88"/>
    </row>
    <row r="76" customFormat="false" ht="25.5" hidden="false" customHeight="true" outlineLevel="0" collapsed="false">
      <c r="A76" s="41"/>
      <c r="B76" s="29" t="s">
        <v>159</v>
      </c>
      <c r="C76" s="48" t="s">
        <v>26</v>
      </c>
      <c r="D76" s="31" t="n">
        <v>93196</v>
      </c>
      <c r="E76" s="52" t="s">
        <v>160</v>
      </c>
      <c r="F76" s="70" t="s">
        <v>134</v>
      </c>
      <c r="G76" s="45" t="n">
        <v>6</v>
      </c>
      <c r="H76" s="45" t="n">
        <v>41.08</v>
      </c>
      <c r="I76" s="45" t="n">
        <f aca="false">ROUND(G76*H76,2)</f>
        <v>246.48</v>
      </c>
      <c r="J76" s="45" t="n">
        <f aca="false">ROUND(I76*(1+$J$8),2)</f>
        <v>307.79</v>
      </c>
      <c r="K76" s="46" t="n">
        <f aca="false">(J76/$J$270)</f>
        <v>0.000879959981390443</v>
      </c>
      <c r="L76" s="47"/>
      <c r="M76" s="71"/>
      <c r="N76" s="98"/>
      <c r="AC76" s="88"/>
    </row>
    <row r="77" customFormat="false" ht="12.75" hidden="false" customHeight="false" outlineLevel="0" collapsed="false">
      <c r="B77" s="75"/>
      <c r="C77" s="75"/>
      <c r="D77" s="75"/>
      <c r="E77" s="75"/>
      <c r="F77" s="75"/>
      <c r="G77" s="75"/>
      <c r="H77" s="75"/>
      <c r="I77" s="75"/>
      <c r="J77" s="75"/>
      <c r="K77" s="75"/>
      <c r="N77" s="98"/>
      <c r="AC77" s="88"/>
    </row>
    <row r="78" customFormat="false" ht="12.8" hidden="false" customHeight="false" outlineLevel="0" collapsed="false">
      <c r="B78" s="63" t="s">
        <v>161</v>
      </c>
      <c r="C78" s="63"/>
      <c r="D78" s="63"/>
      <c r="E78" s="63"/>
      <c r="F78" s="63"/>
      <c r="G78" s="63"/>
      <c r="H78" s="64"/>
      <c r="I78" s="65" t="n">
        <f aca="false">SUM(I67:I76)</f>
        <v>17616.77</v>
      </c>
      <c r="J78" s="65" t="n">
        <f aca="false">SUM(J67:J76)</f>
        <v>21998.63</v>
      </c>
      <c r="K78" s="66" t="n">
        <f aca="false">SUM(K68:K76)</f>
        <v>0.0628932520400768</v>
      </c>
      <c r="L78" s="67"/>
      <c r="M78" s="68"/>
      <c r="N78" s="100"/>
      <c r="AC78" s="88"/>
    </row>
    <row r="79" customFormat="false" ht="3.95" hidden="false" customHeight="true" outlineLevel="0" collapsed="false">
      <c r="B79" s="28"/>
      <c r="C79" s="28"/>
      <c r="D79" s="28"/>
      <c r="E79" s="28"/>
      <c r="F79" s="28"/>
      <c r="G79" s="28"/>
      <c r="H79" s="28"/>
      <c r="I79" s="28"/>
      <c r="J79" s="28"/>
      <c r="K79" s="28"/>
      <c r="N79" s="98"/>
      <c r="AC79" s="88"/>
    </row>
    <row r="80" customFormat="false" ht="12.8" hidden="false" customHeight="false" outlineLevel="0" collapsed="false">
      <c r="B80" s="35" t="s">
        <v>162</v>
      </c>
      <c r="C80" s="35"/>
      <c r="D80" s="35"/>
      <c r="E80" s="35"/>
      <c r="F80" s="36"/>
      <c r="G80" s="37"/>
      <c r="H80" s="38"/>
      <c r="I80" s="38"/>
      <c r="J80" s="38"/>
      <c r="K80" s="39"/>
      <c r="N80" s="98"/>
      <c r="AC80" s="88"/>
    </row>
    <row r="81" s="82" customFormat="true" ht="26.8" hidden="false" customHeight="false" outlineLevel="0" collapsed="false">
      <c r="A81" s="76"/>
      <c r="B81" s="77" t="s">
        <v>163</v>
      </c>
      <c r="C81" s="48" t="s">
        <v>30</v>
      </c>
      <c r="D81" s="31" t="s">
        <v>164</v>
      </c>
      <c r="E81" s="72" t="s">
        <v>165</v>
      </c>
      <c r="F81" s="70" t="s">
        <v>10</v>
      </c>
      <c r="G81" s="45" t="n">
        <v>184.6</v>
      </c>
      <c r="H81" s="45" t="n">
        <v>74.24</v>
      </c>
      <c r="I81" s="45" t="n">
        <f aca="false">ROUND(G81*H81,2)</f>
        <v>13704.7</v>
      </c>
      <c r="J81" s="45" t="n">
        <f aca="false">ROUND(I81*(1+$J$8),2)</f>
        <v>17113.5</v>
      </c>
      <c r="K81" s="46" t="n">
        <f aca="false">(J81/$J$270)</f>
        <v>0.048926849935103</v>
      </c>
      <c r="L81" s="78"/>
      <c r="M81" s="79"/>
      <c r="N81" s="102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8"/>
      <c r="AD81" s="81"/>
      <c r="AE81" s="81"/>
      <c r="AF81" s="81"/>
      <c r="AG81" s="81"/>
      <c r="AH81" s="81"/>
      <c r="AI81" s="81"/>
    </row>
    <row r="82" customFormat="false" ht="39.45" hidden="false" customHeight="false" outlineLevel="0" collapsed="false">
      <c r="A82" s="76"/>
      <c r="B82" s="77" t="s">
        <v>166</v>
      </c>
      <c r="C82" s="48" t="s">
        <v>26</v>
      </c>
      <c r="D82" s="31" t="n">
        <v>93201</v>
      </c>
      <c r="E82" s="72" t="s">
        <v>167</v>
      </c>
      <c r="F82" s="70" t="s">
        <v>134</v>
      </c>
      <c r="G82" s="45" t="n">
        <v>56</v>
      </c>
      <c r="H82" s="45" t="n">
        <v>4.85</v>
      </c>
      <c r="I82" s="45" t="n">
        <f aca="false">ROUND(G82*H82,2)</f>
        <v>271.6</v>
      </c>
      <c r="J82" s="45" t="n">
        <f aca="false">ROUND(I82*(1+$J$8),2)</f>
        <v>339.16</v>
      </c>
      <c r="K82" s="46" t="n">
        <f aca="false">(J82/$J$270)</f>
        <v>0.000969645626200925</v>
      </c>
      <c r="L82" s="78"/>
      <c r="M82" s="79"/>
      <c r="N82" s="102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8"/>
      <c r="AD82" s="81"/>
      <c r="AE82" s="81"/>
      <c r="AF82" s="81"/>
      <c r="AG82" s="81"/>
      <c r="AH82" s="81"/>
      <c r="AI82" s="81"/>
    </row>
    <row r="83" customFormat="false" ht="12.75" hidden="false" customHeight="false" outlineLevel="0" collapsed="false"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6"/>
      <c r="M83" s="86"/>
      <c r="N83" s="102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8"/>
      <c r="AD83" s="81"/>
      <c r="AE83" s="81"/>
      <c r="AF83" s="81"/>
      <c r="AG83" s="81"/>
      <c r="AH83" s="81"/>
      <c r="AI83" s="81"/>
    </row>
    <row r="84" s="87" customFormat="true" ht="12.8" hidden="false" customHeight="false" outlineLevel="0" collapsed="false">
      <c r="B84" s="63" t="s">
        <v>168</v>
      </c>
      <c r="C84" s="63"/>
      <c r="D84" s="63"/>
      <c r="E84" s="63"/>
      <c r="F84" s="63"/>
      <c r="G84" s="63"/>
      <c r="H84" s="64"/>
      <c r="I84" s="65" t="n">
        <f aca="false">SUM(I81:I82)</f>
        <v>13976.3</v>
      </c>
      <c r="J84" s="65" t="n">
        <f aca="false">SUM(J81:J82)</f>
        <v>17452.66</v>
      </c>
      <c r="K84" s="66" t="n">
        <f aca="false">SUM(K81:K82)</f>
        <v>0.0498964955613039</v>
      </c>
      <c r="L84" s="67"/>
      <c r="M84" s="68"/>
      <c r="N84" s="100"/>
      <c r="O84" s="5"/>
      <c r="P84" s="6"/>
      <c r="Q84" s="5"/>
      <c r="R84" s="5"/>
      <c r="S84" s="5"/>
      <c r="T84" s="5"/>
      <c r="U84" s="5"/>
      <c r="V84" s="5"/>
      <c r="W84" s="5"/>
      <c r="X84" s="5"/>
      <c r="Y84" s="5"/>
      <c r="Z84" s="5"/>
      <c r="AA84" s="6"/>
      <c r="AB84" s="6"/>
      <c r="AC84" s="88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</row>
    <row r="85" customFormat="false" ht="3.75" hidden="false" customHeight="true" outlineLevel="0" collapsed="false">
      <c r="B85" s="28"/>
      <c r="C85" s="28"/>
      <c r="D85" s="28"/>
      <c r="E85" s="28"/>
      <c r="F85" s="28"/>
      <c r="G85" s="28"/>
      <c r="H85" s="28"/>
      <c r="I85" s="28"/>
      <c r="J85" s="28"/>
      <c r="K85" s="28"/>
      <c r="N85" s="98"/>
      <c r="AC85" s="88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</row>
    <row r="86" customFormat="false" ht="12.8" hidden="false" customHeight="false" outlineLevel="0" collapsed="false">
      <c r="B86" s="35" t="s">
        <v>169</v>
      </c>
      <c r="C86" s="35"/>
      <c r="D86" s="35"/>
      <c r="E86" s="35"/>
      <c r="F86" s="36"/>
      <c r="G86" s="37"/>
      <c r="H86" s="38"/>
      <c r="I86" s="38"/>
      <c r="J86" s="38"/>
      <c r="K86" s="39"/>
      <c r="N86" s="98"/>
      <c r="AC86" s="88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</row>
    <row r="87" s="82" customFormat="true" ht="12.75" hidden="false" customHeight="true" outlineLevel="0" collapsed="false">
      <c r="A87" s="76"/>
      <c r="B87" s="103" t="s">
        <v>170</v>
      </c>
      <c r="C87" s="104"/>
      <c r="D87" s="96" t="s">
        <v>171</v>
      </c>
      <c r="E87" s="96"/>
      <c r="F87" s="70"/>
      <c r="G87" s="45"/>
      <c r="H87" s="45"/>
      <c r="I87" s="45"/>
      <c r="J87" s="45"/>
      <c r="K87" s="46"/>
      <c r="L87" s="78"/>
      <c r="M87" s="86"/>
      <c r="N87" s="102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8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81"/>
      <c r="BN87" s="81"/>
      <c r="BO87" s="81"/>
      <c r="BP87" s="81"/>
      <c r="BQ87" s="81"/>
      <c r="BR87" s="81"/>
      <c r="BS87" s="81"/>
      <c r="BT87" s="81"/>
      <c r="BU87" s="81"/>
      <c r="BV87" s="81"/>
      <c r="BW87" s="81"/>
      <c r="BX87" s="81"/>
      <c r="BY87" s="81"/>
      <c r="BZ87" s="81"/>
      <c r="CA87" s="81"/>
      <c r="CB87" s="81"/>
      <c r="CC87" s="81"/>
      <c r="CD87" s="81"/>
      <c r="CE87" s="81"/>
      <c r="CF87" s="81"/>
      <c r="CG87" s="81"/>
      <c r="CH87" s="81"/>
      <c r="CI87" s="81"/>
      <c r="CJ87" s="81"/>
      <c r="CK87" s="81"/>
      <c r="CL87" s="81"/>
      <c r="CM87" s="81"/>
      <c r="CN87" s="81"/>
      <c r="CO87" s="81"/>
      <c r="CP87" s="81"/>
      <c r="CQ87" s="81"/>
      <c r="CR87" s="81"/>
      <c r="CS87" s="81"/>
      <c r="CT87" s="81"/>
      <c r="CU87" s="81"/>
      <c r="CV87" s="81"/>
      <c r="CW87" s="81"/>
      <c r="CX87" s="81"/>
      <c r="CY87" s="81"/>
      <c r="CZ87" s="81"/>
      <c r="DA87" s="81"/>
      <c r="DB87" s="81"/>
      <c r="DC87" s="81"/>
      <c r="DD87" s="81"/>
      <c r="DE87" s="81"/>
      <c r="DF87" s="81"/>
      <c r="DG87" s="81"/>
      <c r="DH87" s="81"/>
      <c r="DI87" s="81"/>
      <c r="DJ87" s="81"/>
      <c r="DK87" s="81"/>
      <c r="DL87" s="81"/>
      <c r="DM87" s="81"/>
      <c r="DN87" s="81"/>
      <c r="DO87" s="81"/>
      <c r="DP87" s="81"/>
      <c r="DQ87" s="81"/>
      <c r="DR87" s="81"/>
      <c r="DS87" s="81"/>
      <c r="DT87" s="81"/>
      <c r="DU87" s="81"/>
      <c r="DV87" s="81"/>
      <c r="DW87" s="81"/>
      <c r="DX87" s="81"/>
      <c r="DY87" s="81"/>
      <c r="DZ87" s="81"/>
      <c r="EA87" s="81"/>
      <c r="EB87" s="81"/>
      <c r="EC87" s="81"/>
      <c r="ED87" s="81"/>
      <c r="EE87" s="81"/>
      <c r="EF87" s="81"/>
      <c r="EG87" s="81"/>
      <c r="EH87" s="81"/>
      <c r="EI87" s="81"/>
      <c r="EJ87" s="81"/>
      <c r="EK87" s="81"/>
    </row>
    <row r="88" customFormat="false" ht="26.8" hidden="false" customHeight="false" outlineLevel="0" collapsed="false">
      <c r="A88" s="76"/>
      <c r="B88" s="77" t="s">
        <v>172</v>
      </c>
      <c r="C88" s="48" t="s">
        <v>26</v>
      </c>
      <c r="D88" s="31" t="n">
        <v>90821</v>
      </c>
      <c r="E88" s="83" t="s">
        <v>173</v>
      </c>
      <c r="F88" s="70" t="s">
        <v>40</v>
      </c>
      <c r="G88" s="45" t="n">
        <v>2</v>
      </c>
      <c r="H88" s="45" t="n">
        <v>250.26</v>
      </c>
      <c r="I88" s="45" t="n">
        <f aca="false">ROUND(G88*H88,2)</f>
        <v>500.52</v>
      </c>
      <c r="J88" s="45" t="n">
        <f aca="false">ROUND(I88*(1+$J$8),2)</f>
        <v>625.02</v>
      </c>
      <c r="K88" s="46" t="n">
        <f aca="false">(J88/$J$270)</f>
        <v>0.00178690856612838</v>
      </c>
      <c r="L88" s="78"/>
      <c r="M88" s="79"/>
      <c r="N88" s="102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8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  <c r="BR88" s="81"/>
      <c r="BS88" s="81"/>
      <c r="BT88" s="81"/>
      <c r="BU88" s="81"/>
      <c r="BV88" s="81"/>
      <c r="BW88" s="81"/>
      <c r="BX88" s="81"/>
      <c r="BY88" s="81"/>
      <c r="BZ88" s="81"/>
      <c r="CA88" s="81"/>
      <c r="CB88" s="81"/>
      <c r="CC88" s="81"/>
      <c r="CD88" s="81"/>
      <c r="CE88" s="81"/>
      <c r="CF88" s="81"/>
      <c r="CG88" s="81"/>
      <c r="CH88" s="81"/>
      <c r="CI88" s="81"/>
      <c r="CJ88" s="81"/>
      <c r="CK88" s="81"/>
      <c r="CL88" s="81"/>
      <c r="CM88" s="81"/>
      <c r="CN88" s="81"/>
      <c r="CO88" s="81"/>
      <c r="CP88" s="81"/>
      <c r="CQ88" s="81"/>
      <c r="CR88" s="81"/>
      <c r="CS88" s="81"/>
      <c r="CT88" s="81"/>
      <c r="CU88" s="81"/>
      <c r="CV88" s="81"/>
      <c r="CW88" s="81"/>
      <c r="CX88" s="81"/>
      <c r="CY88" s="81"/>
      <c r="CZ88" s="81"/>
      <c r="DA88" s="81"/>
      <c r="DB88" s="81"/>
      <c r="DC88" s="81"/>
      <c r="DD88" s="81"/>
      <c r="DE88" s="81"/>
      <c r="DF88" s="81"/>
      <c r="DG88" s="81"/>
      <c r="DH88" s="81"/>
      <c r="DI88" s="81"/>
      <c r="DJ88" s="81"/>
      <c r="DK88" s="81"/>
      <c r="DL88" s="81"/>
      <c r="DM88" s="81"/>
      <c r="DN88" s="81"/>
      <c r="DO88" s="81"/>
      <c r="DP88" s="81"/>
      <c r="DQ88" s="81"/>
      <c r="DR88" s="81"/>
      <c r="DS88" s="81"/>
      <c r="DT88" s="81"/>
      <c r="DU88" s="81"/>
      <c r="DV88" s="81"/>
      <c r="DW88" s="81"/>
      <c r="DX88" s="81"/>
      <c r="DY88" s="81"/>
      <c r="DZ88" s="81"/>
      <c r="EA88" s="81"/>
      <c r="EB88" s="81"/>
      <c r="EC88" s="81"/>
      <c r="ED88" s="81"/>
      <c r="EE88" s="81"/>
      <c r="EF88" s="81"/>
      <c r="EG88" s="81"/>
      <c r="EH88" s="81"/>
      <c r="EI88" s="81"/>
      <c r="EJ88" s="81"/>
      <c r="EK88" s="81"/>
    </row>
    <row r="89" customFormat="false" ht="26.8" hidden="false" customHeight="false" outlineLevel="0" collapsed="false">
      <c r="A89" s="76"/>
      <c r="B89" s="77" t="s">
        <v>174</v>
      </c>
      <c r="C89" s="48" t="s">
        <v>26</v>
      </c>
      <c r="D89" s="31" t="n">
        <v>90823</v>
      </c>
      <c r="E89" s="83" t="s">
        <v>175</v>
      </c>
      <c r="F89" s="70" t="s">
        <v>40</v>
      </c>
      <c r="G89" s="45" t="n">
        <v>5</v>
      </c>
      <c r="H89" s="45" t="n">
        <v>281.88</v>
      </c>
      <c r="I89" s="45" t="n">
        <f aca="false">ROUND(G89*H89,2)</f>
        <v>1409.4</v>
      </c>
      <c r="J89" s="45" t="n">
        <f aca="false">ROUND(I89*(1+$J$8),2)</f>
        <v>1759.96</v>
      </c>
      <c r="K89" s="46" t="n">
        <f aca="false">(J89/$J$270)</f>
        <v>0.00503165914697659</v>
      </c>
      <c r="L89" s="78"/>
      <c r="M89" s="79"/>
      <c r="N89" s="102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8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  <c r="BO89" s="81"/>
      <c r="BP89" s="81"/>
      <c r="BQ89" s="81"/>
      <c r="BR89" s="81"/>
      <c r="BS89" s="81"/>
      <c r="BT89" s="81"/>
      <c r="BU89" s="81"/>
      <c r="BV89" s="81"/>
      <c r="BW89" s="81"/>
      <c r="BX89" s="81"/>
      <c r="BY89" s="81"/>
      <c r="BZ89" s="81"/>
      <c r="CA89" s="81"/>
      <c r="CB89" s="81"/>
      <c r="CC89" s="81"/>
      <c r="CD89" s="81"/>
      <c r="CE89" s="81"/>
      <c r="CF89" s="81"/>
      <c r="CG89" s="81"/>
      <c r="CH89" s="81"/>
      <c r="CI89" s="81"/>
      <c r="CJ89" s="81"/>
      <c r="CK89" s="81"/>
      <c r="CL89" s="81"/>
      <c r="CM89" s="81"/>
      <c r="CN89" s="81"/>
      <c r="CO89" s="81"/>
      <c r="CP89" s="81"/>
      <c r="CQ89" s="81"/>
      <c r="CR89" s="81"/>
      <c r="CS89" s="81"/>
      <c r="CT89" s="81"/>
      <c r="CU89" s="81"/>
      <c r="CV89" s="81"/>
      <c r="CW89" s="81"/>
      <c r="CX89" s="81"/>
      <c r="CY89" s="81"/>
      <c r="CZ89" s="81"/>
      <c r="DA89" s="81"/>
      <c r="DB89" s="81"/>
      <c r="DC89" s="81"/>
      <c r="DD89" s="81"/>
      <c r="DE89" s="81"/>
      <c r="DF89" s="81"/>
      <c r="DG89" s="81"/>
      <c r="DH89" s="81"/>
      <c r="DI89" s="81"/>
      <c r="DJ89" s="81"/>
      <c r="DK89" s="81"/>
      <c r="DL89" s="81"/>
      <c r="DM89" s="81"/>
      <c r="DN89" s="81"/>
      <c r="DO89" s="81"/>
      <c r="DP89" s="81"/>
      <c r="DQ89" s="81"/>
      <c r="DR89" s="81"/>
      <c r="DS89" s="81"/>
      <c r="DT89" s="81"/>
      <c r="DU89" s="81"/>
      <c r="DV89" s="81"/>
      <c r="DW89" s="81"/>
      <c r="DX89" s="81"/>
      <c r="DY89" s="81"/>
      <c r="DZ89" s="81"/>
      <c r="EA89" s="81"/>
      <c r="EB89" s="81"/>
      <c r="EC89" s="81"/>
      <c r="ED89" s="81"/>
      <c r="EE89" s="81"/>
      <c r="EF89" s="81"/>
      <c r="EG89" s="81"/>
      <c r="EH89" s="81"/>
      <c r="EI89" s="81"/>
      <c r="EJ89" s="81"/>
      <c r="EK89" s="81"/>
    </row>
    <row r="90" customFormat="false" ht="14.2" hidden="false" customHeight="false" outlineLevel="0" collapsed="false">
      <c r="A90" s="76"/>
      <c r="B90" s="77" t="s">
        <v>176</v>
      </c>
      <c r="C90" s="48" t="s">
        <v>51</v>
      </c>
      <c r="D90" s="31" t="n">
        <v>42679</v>
      </c>
      <c r="E90" s="52" t="s">
        <v>177</v>
      </c>
      <c r="F90" s="70" t="s">
        <v>40</v>
      </c>
      <c r="G90" s="45" t="n">
        <f aca="false">G88+G89</f>
        <v>7</v>
      </c>
      <c r="H90" s="45" t="n">
        <v>148.47</v>
      </c>
      <c r="I90" s="45" t="n">
        <f aca="false">ROUND(G90*H90,2)</f>
        <v>1039.29</v>
      </c>
      <c r="J90" s="45" t="n">
        <f aca="false">ROUND(I90*(1+$J$8),2)</f>
        <v>1297.79</v>
      </c>
      <c r="K90" s="46" t="n">
        <f aca="false">(J90/$J$270)</f>
        <v>0.0037103325782147</v>
      </c>
      <c r="L90" s="78"/>
      <c r="M90" s="79"/>
      <c r="N90" s="102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8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  <c r="CT90" s="81"/>
      <c r="CU90" s="81"/>
      <c r="CV90" s="81"/>
      <c r="CW90" s="81"/>
      <c r="CX90" s="81"/>
      <c r="CY90" s="81"/>
      <c r="CZ90" s="81"/>
      <c r="DA90" s="81"/>
      <c r="DB90" s="81"/>
      <c r="DC90" s="81"/>
      <c r="DD90" s="81"/>
      <c r="DE90" s="81"/>
      <c r="DF90" s="81"/>
      <c r="DG90" s="81"/>
      <c r="DH90" s="81"/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1"/>
      <c r="EH90" s="81"/>
      <c r="EI90" s="81"/>
      <c r="EJ90" s="81"/>
      <c r="EK90" s="81"/>
    </row>
    <row r="91" customFormat="false" ht="12.75" hidden="false" customHeight="true" outlineLevel="0" collapsed="false">
      <c r="A91" s="76"/>
      <c r="B91" s="103" t="s">
        <v>178</v>
      </c>
      <c r="C91" s="104"/>
      <c r="D91" s="96" t="s">
        <v>179</v>
      </c>
      <c r="E91" s="96"/>
      <c r="F91" s="70"/>
      <c r="G91" s="45"/>
      <c r="H91" s="45"/>
      <c r="I91" s="45"/>
      <c r="J91" s="45"/>
      <c r="K91" s="46"/>
      <c r="L91" s="78"/>
      <c r="M91" s="79"/>
      <c r="N91" s="102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8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1"/>
      <c r="BL91" s="81"/>
      <c r="BM91" s="81"/>
      <c r="BN91" s="81"/>
      <c r="BO91" s="81"/>
      <c r="BP91" s="81"/>
      <c r="BQ91" s="81"/>
      <c r="BR91" s="81"/>
      <c r="BS91" s="81"/>
      <c r="BT91" s="81"/>
      <c r="BU91" s="81"/>
      <c r="BV91" s="81"/>
      <c r="BW91" s="81"/>
      <c r="BX91" s="81"/>
      <c r="BY91" s="81"/>
      <c r="BZ91" s="81"/>
      <c r="CA91" s="81"/>
      <c r="CB91" s="81"/>
      <c r="CC91" s="81"/>
      <c r="CD91" s="81"/>
      <c r="CE91" s="81"/>
      <c r="CF91" s="81"/>
      <c r="CG91" s="81"/>
      <c r="CH91" s="81"/>
      <c r="CI91" s="81"/>
      <c r="CJ91" s="81"/>
      <c r="CK91" s="81"/>
      <c r="CL91" s="81"/>
      <c r="CM91" s="81"/>
      <c r="CN91" s="81"/>
      <c r="CO91" s="81"/>
      <c r="CP91" s="81"/>
      <c r="CQ91" s="81"/>
      <c r="CR91" s="81"/>
      <c r="CS91" s="81"/>
      <c r="CT91" s="81"/>
      <c r="CU91" s="81"/>
      <c r="CV91" s="81"/>
      <c r="CW91" s="81"/>
      <c r="CX91" s="81"/>
      <c r="CY91" s="81"/>
      <c r="CZ91" s="81"/>
      <c r="DA91" s="81"/>
      <c r="DB91" s="81"/>
      <c r="DC91" s="81"/>
      <c r="DD91" s="81"/>
      <c r="DE91" s="81"/>
      <c r="DF91" s="81"/>
      <c r="DG91" s="81"/>
      <c r="DH91" s="81"/>
      <c r="DI91" s="81"/>
      <c r="DJ91" s="81"/>
      <c r="DK91" s="81"/>
      <c r="DL91" s="81"/>
      <c r="DM91" s="81"/>
      <c r="DN91" s="81"/>
      <c r="DO91" s="81"/>
      <c r="DP91" s="81"/>
      <c r="DQ91" s="81"/>
      <c r="DR91" s="81"/>
      <c r="DS91" s="81"/>
      <c r="DT91" s="81"/>
      <c r="DU91" s="81"/>
      <c r="DV91" s="81"/>
      <c r="DW91" s="81"/>
      <c r="DX91" s="81"/>
      <c r="DY91" s="81"/>
      <c r="DZ91" s="81"/>
      <c r="EA91" s="81"/>
      <c r="EB91" s="81"/>
      <c r="EC91" s="81"/>
      <c r="ED91" s="81"/>
      <c r="EE91" s="81"/>
      <c r="EF91" s="81"/>
      <c r="EG91" s="81"/>
      <c r="EH91" s="81"/>
      <c r="EI91" s="81"/>
      <c r="EJ91" s="81"/>
      <c r="EK91" s="81"/>
    </row>
    <row r="92" customFormat="false" ht="25.5" hidden="false" customHeight="true" outlineLevel="0" collapsed="false">
      <c r="A92" s="76"/>
      <c r="B92" s="77" t="s">
        <v>180</v>
      </c>
      <c r="C92" s="48" t="s">
        <v>30</v>
      </c>
      <c r="D92" s="31" t="s">
        <v>181</v>
      </c>
      <c r="E92" s="72" t="s">
        <v>182</v>
      </c>
      <c r="F92" s="70" t="s">
        <v>10</v>
      </c>
      <c r="G92" s="45" t="n">
        <v>1.2</v>
      </c>
      <c r="H92" s="45" t="n">
        <v>301.58</v>
      </c>
      <c r="I92" s="45" t="n">
        <f aca="false">ROUND(G92*H92,2)</f>
        <v>361.9</v>
      </c>
      <c r="J92" s="45" t="n">
        <f aca="false">ROUND(I92*(1+$J$8),2)</f>
        <v>451.92</v>
      </c>
      <c r="K92" s="46" t="n">
        <f aca="false">(J92/$J$270)</f>
        <v>0.00129202220601699</v>
      </c>
      <c r="L92" s="78"/>
      <c r="M92" s="79"/>
      <c r="N92" s="102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8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1"/>
      <c r="BB92" s="81"/>
      <c r="BC92" s="81"/>
      <c r="BD92" s="81"/>
      <c r="BE92" s="81"/>
      <c r="BF92" s="81"/>
      <c r="BG92" s="81"/>
      <c r="BH92" s="81"/>
      <c r="BI92" s="81"/>
      <c r="BJ92" s="81"/>
      <c r="BK92" s="81"/>
      <c r="BL92" s="81"/>
      <c r="BM92" s="81"/>
      <c r="BN92" s="81"/>
      <c r="BO92" s="81"/>
      <c r="BP92" s="81"/>
      <c r="BQ92" s="81"/>
      <c r="BR92" s="81"/>
      <c r="BS92" s="81"/>
      <c r="BT92" s="81"/>
      <c r="BU92" s="81"/>
      <c r="BV92" s="81"/>
      <c r="BW92" s="81"/>
      <c r="BX92" s="81"/>
      <c r="BY92" s="81"/>
      <c r="BZ92" s="81"/>
      <c r="CA92" s="81"/>
      <c r="CB92" s="81"/>
      <c r="CC92" s="81"/>
      <c r="CD92" s="81"/>
      <c r="CE92" s="81"/>
      <c r="CF92" s="81"/>
      <c r="CG92" s="81"/>
      <c r="CH92" s="81"/>
      <c r="CI92" s="81"/>
      <c r="CJ92" s="81"/>
      <c r="CK92" s="81"/>
      <c r="CL92" s="81"/>
      <c r="CM92" s="81"/>
      <c r="CN92" s="81"/>
      <c r="CO92" s="81"/>
      <c r="CP92" s="81"/>
      <c r="CQ92" s="81"/>
      <c r="CR92" s="81"/>
      <c r="CS92" s="81"/>
      <c r="CT92" s="81"/>
      <c r="CU92" s="81"/>
      <c r="CV92" s="81"/>
      <c r="CW92" s="81"/>
      <c r="CX92" s="81"/>
      <c r="CY92" s="81"/>
      <c r="CZ92" s="81"/>
      <c r="DA92" s="81"/>
      <c r="DB92" s="81"/>
      <c r="DC92" s="81"/>
      <c r="DD92" s="81"/>
      <c r="DE92" s="81"/>
      <c r="DF92" s="81"/>
      <c r="DG92" s="81"/>
      <c r="DH92" s="81"/>
      <c r="DI92" s="81"/>
      <c r="DJ92" s="81"/>
      <c r="DK92" s="81"/>
      <c r="DL92" s="81"/>
      <c r="DM92" s="81"/>
      <c r="DN92" s="81"/>
      <c r="DO92" s="81"/>
      <c r="DP92" s="81"/>
      <c r="DQ92" s="81"/>
      <c r="DR92" s="81"/>
      <c r="DS92" s="81"/>
      <c r="DT92" s="81"/>
      <c r="DU92" s="81"/>
      <c r="DV92" s="81"/>
      <c r="DW92" s="81"/>
      <c r="DX92" s="81"/>
      <c r="DY92" s="81"/>
      <c r="DZ92" s="81"/>
      <c r="EA92" s="81"/>
      <c r="EB92" s="81"/>
      <c r="EC92" s="81"/>
      <c r="ED92" s="81"/>
      <c r="EE92" s="81"/>
      <c r="EF92" s="81"/>
      <c r="EG92" s="81"/>
      <c r="EH92" s="81"/>
      <c r="EI92" s="81"/>
      <c r="EJ92" s="81"/>
      <c r="EK92" s="81"/>
    </row>
    <row r="93" customFormat="false" ht="12.75" hidden="false" customHeight="true" outlineLevel="0" collapsed="false">
      <c r="A93" s="76"/>
      <c r="B93" s="103" t="s">
        <v>183</v>
      </c>
      <c r="C93" s="104"/>
      <c r="D93" s="96" t="s">
        <v>184</v>
      </c>
      <c r="E93" s="96"/>
      <c r="F93" s="70"/>
      <c r="G93" s="45"/>
      <c r="H93" s="45"/>
      <c r="I93" s="45"/>
      <c r="J93" s="45"/>
      <c r="K93" s="46"/>
      <c r="L93" s="78"/>
      <c r="M93" s="79"/>
      <c r="N93" s="102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8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1"/>
      <c r="BE93" s="81"/>
      <c r="BF93" s="81"/>
      <c r="BG93" s="81"/>
      <c r="BH93" s="81"/>
      <c r="BI93" s="81"/>
      <c r="BJ93" s="81"/>
      <c r="BK93" s="81"/>
      <c r="BL93" s="81"/>
      <c r="BM93" s="81"/>
      <c r="BN93" s="81"/>
      <c r="BO93" s="81"/>
      <c r="BP93" s="81"/>
      <c r="BQ93" s="81"/>
      <c r="BR93" s="81"/>
      <c r="BS93" s="81"/>
      <c r="BT93" s="81"/>
      <c r="BU93" s="81"/>
      <c r="BV93" s="81"/>
      <c r="BW93" s="81"/>
      <c r="BX93" s="81"/>
      <c r="BY93" s="81"/>
      <c r="BZ93" s="81"/>
      <c r="CA93" s="81"/>
      <c r="CB93" s="81"/>
      <c r="CC93" s="81"/>
      <c r="CD93" s="81"/>
      <c r="CE93" s="81"/>
      <c r="CF93" s="81"/>
      <c r="CG93" s="81"/>
      <c r="CH93" s="81"/>
      <c r="CI93" s="81"/>
      <c r="CJ93" s="81"/>
      <c r="CK93" s="81"/>
      <c r="CL93" s="81"/>
      <c r="CM93" s="81"/>
      <c r="CN93" s="81"/>
      <c r="CO93" s="81"/>
      <c r="CP93" s="81"/>
      <c r="CQ93" s="81"/>
      <c r="CR93" s="81"/>
      <c r="CS93" s="81"/>
      <c r="CT93" s="81"/>
      <c r="CU93" s="81"/>
      <c r="CV93" s="81"/>
      <c r="CW93" s="81"/>
      <c r="CX93" s="81"/>
      <c r="CY93" s="81"/>
      <c r="CZ93" s="81"/>
      <c r="DA93" s="81"/>
      <c r="DB93" s="81"/>
      <c r="DC93" s="81"/>
      <c r="DD93" s="81"/>
      <c r="DE93" s="81"/>
      <c r="DF93" s="81"/>
      <c r="DG93" s="81"/>
      <c r="DH93" s="81"/>
      <c r="DI93" s="81"/>
      <c r="DJ93" s="81"/>
      <c r="DK93" s="81"/>
      <c r="DL93" s="81"/>
      <c r="DM93" s="81"/>
      <c r="DN93" s="81"/>
      <c r="DO93" s="81"/>
      <c r="DP93" s="81"/>
      <c r="DQ93" s="81"/>
      <c r="DR93" s="81"/>
      <c r="DS93" s="81"/>
      <c r="DT93" s="81"/>
      <c r="DU93" s="81"/>
      <c r="DV93" s="81"/>
      <c r="DW93" s="81"/>
      <c r="DX93" s="81"/>
      <c r="DY93" s="81"/>
      <c r="DZ93" s="81"/>
      <c r="EA93" s="81"/>
      <c r="EB93" s="81"/>
      <c r="EC93" s="81"/>
      <c r="ED93" s="81"/>
      <c r="EE93" s="81"/>
      <c r="EF93" s="81"/>
      <c r="EG93" s="81"/>
      <c r="EH93" s="81"/>
      <c r="EI93" s="81"/>
      <c r="EJ93" s="81"/>
      <c r="EK93" s="81"/>
    </row>
    <row r="94" customFormat="false" ht="26.8" hidden="false" customHeight="false" outlineLevel="0" collapsed="false">
      <c r="A94" s="76"/>
      <c r="B94" s="77" t="s">
        <v>185</v>
      </c>
      <c r="C94" s="55" t="s">
        <v>51</v>
      </c>
      <c r="D94" s="105" t="n">
        <v>42688</v>
      </c>
      <c r="E94" s="72" t="s">
        <v>186</v>
      </c>
      <c r="F94" s="70" t="s">
        <v>10</v>
      </c>
      <c r="G94" s="45" t="n">
        <v>3.2</v>
      </c>
      <c r="H94" s="45" t="n">
        <v>529.52</v>
      </c>
      <c r="I94" s="45" t="n">
        <f aca="false">ROUND(G94*H94,2)</f>
        <v>1694.46</v>
      </c>
      <c r="J94" s="45" t="n">
        <f aca="false">ROUND(I94*(1+$J$8),2)</f>
        <v>2115.93</v>
      </c>
      <c r="K94" s="46" t="n">
        <f aca="false">(J94/$J$270)</f>
        <v>0.00604936392807915</v>
      </c>
      <c r="L94" s="78"/>
      <c r="M94" s="79"/>
      <c r="N94" s="102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8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1"/>
      <c r="BL94" s="81"/>
      <c r="BM94" s="81"/>
      <c r="BN94" s="81"/>
      <c r="BO94" s="81"/>
      <c r="BP94" s="81"/>
      <c r="BQ94" s="81"/>
      <c r="BR94" s="81"/>
      <c r="BS94" s="81"/>
      <c r="BT94" s="81"/>
      <c r="BU94" s="81"/>
      <c r="BV94" s="81"/>
      <c r="BW94" s="81"/>
      <c r="BX94" s="81"/>
      <c r="BY94" s="81"/>
      <c r="BZ94" s="81"/>
      <c r="CA94" s="81"/>
      <c r="CB94" s="81"/>
      <c r="CC94" s="81"/>
      <c r="CD94" s="81"/>
      <c r="CE94" s="81"/>
      <c r="CF94" s="81"/>
      <c r="CG94" s="81"/>
      <c r="CH94" s="81"/>
      <c r="CI94" s="81"/>
      <c r="CJ94" s="81"/>
      <c r="CK94" s="81"/>
      <c r="CL94" s="81"/>
      <c r="CM94" s="81"/>
      <c r="CN94" s="81"/>
      <c r="CO94" s="81"/>
      <c r="CP94" s="81"/>
      <c r="CQ94" s="81"/>
      <c r="CR94" s="81"/>
      <c r="CS94" s="81"/>
      <c r="CT94" s="81"/>
      <c r="CU94" s="81"/>
      <c r="CV94" s="81"/>
      <c r="CW94" s="81"/>
      <c r="CX94" s="81"/>
      <c r="CY94" s="81"/>
      <c r="CZ94" s="81"/>
      <c r="DA94" s="81"/>
      <c r="DB94" s="81"/>
      <c r="DC94" s="81"/>
      <c r="DD94" s="81"/>
      <c r="DE94" s="81"/>
      <c r="DF94" s="81"/>
      <c r="DG94" s="81"/>
      <c r="DH94" s="81"/>
      <c r="DI94" s="81"/>
      <c r="DJ94" s="81"/>
      <c r="DK94" s="81"/>
      <c r="DL94" s="81"/>
      <c r="DM94" s="81"/>
      <c r="DN94" s="81"/>
      <c r="DO94" s="81"/>
      <c r="DP94" s="81"/>
      <c r="DQ94" s="81"/>
      <c r="DR94" s="81"/>
      <c r="DS94" s="81"/>
      <c r="DT94" s="81"/>
      <c r="DU94" s="81"/>
      <c r="DV94" s="81"/>
      <c r="DW94" s="81"/>
      <c r="DX94" s="81"/>
      <c r="DY94" s="81"/>
      <c r="DZ94" s="81"/>
      <c r="EA94" s="81"/>
      <c r="EB94" s="81"/>
      <c r="EC94" s="81"/>
      <c r="ED94" s="81"/>
      <c r="EE94" s="81"/>
      <c r="EF94" s="81"/>
      <c r="EG94" s="81"/>
      <c r="EH94" s="81"/>
      <c r="EI94" s="81"/>
      <c r="EJ94" s="81"/>
      <c r="EK94" s="81"/>
    </row>
    <row r="95" customFormat="false" ht="12.75" hidden="false" customHeight="true" outlineLevel="0" collapsed="false">
      <c r="A95" s="76"/>
      <c r="B95" s="103" t="s">
        <v>187</v>
      </c>
      <c r="C95" s="104"/>
      <c r="D95" s="96" t="s">
        <v>188</v>
      </c>
      <c r="E95" s="96"/>
      <c r="F95" s="70"/>
      <c r="G95" s="45"/>
      <c r="H95" s="45"/>
      <c r="I95" s="45"/>
      <c r="J95" s="45"/>
      <c r="K95" s="46"/>
      <c r="L95" s="78"/>
      <c r="M95" s="79"/>
      <c r="N95" s="80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8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  <c r="BG95" s="81"/>
      <c r="BH95" s="81"/>
      <c r="BI95" s="81"/>
      <c r="BJ95" s="81"/>
      <c r="BK95" s="81"/>
      <c r="BL95" s="81"/>
      <c r="BM95" s="81"/>
      <c r="BN95" s="81"/>
      <c r="BO95" s="81"/>
      <c r="BP95" s="81"/>
      <c r="BQ95" s="81"/>
      <c r="BR95" s="81"/>
      <c r="BS95" s="81"/>
      <c r="BT95" s="81"/>
      <c r="BU95" s="81"/>
      <c r="BV95" s="81"/>
      <c r="BW95" s="81"/>
      <c r="BX95" s="81"/>
      <c r="BY95" s="81"/>
      <c r="BZ95" s="81"/>
      <c r="CA95" s="81"/>
      <c r="CB95" s="81"/>
      <c r="CC95" s="81"/>
      <c r="CD95" s="81"/>
      <c r="CE95" s="81"/>
      <c r="CF95" s="81"/>
      <c r="CG95" s="81"/>
      <c r="CH95" s="81"/>
      <c r="CI95" s="81"/>
      <c r="CJ95" s="81"/>
      <c r="CK95" s="81"/>
      <c r="CL95" s="81"/>
      <c r="CM95" s="81"/>
      <c r="CN95" s="81"/>
      <c r="CO95" s="81"/>
      <c r="CP95" s="81"/>
      <c r="CQ95" s="81"/>
      <c r="CR95" s="81"/>
      <c r="CS95" s="81"/>
      <c r="CT95" s="81"/>
      <c r="CU95" s="81"/>
      <c r="CV95" s="81"/>
      <c r="CW95" s="81"/>
      <c r="CX95" s="81"/>
      <c r="CY95" s="81"/>
      <c r="CZ95" s="81"/>
      <c r="DA95" s="81"/>
      <c r="DB95" s="81"/>
      <c r="DC95" s="81"/>
      <c r="DD95" s="81"/>
      <c r="DE95" s="81"/>
      <c r="DF95" s="81"/>
      <c r="DG95" s="81"/>
      <c r="DH95" s="81"/>
      <c r="DI95" s="81"/>
      <c r="DJ95" s="81"/>
      <c r="DK95" s="81"/>
      <c r="DL95" s="81"/>
      <c r="DM95" s="81"/>
      <c r="DN95" s="81"/>
      <c r="DO95" s="81"/>
      <c r="DP95" s="81"/>
      <c r="DQ95" s="81"/>
      <c r="DR95" s="81"/>
      <c r="DS95" s="81"/>
      <c r="DT95" s="81"/>
      <c r="DU95" s="81"/>
      <c r="DV95" s="81"/>
      <c r="DW95" s="81"/>
      <c r="DX95" s="81"/>
      <c r="DY95" s="81"/>
      <c r="DZ95" s="81"/>
      <c r="EA95" s="81"/>
      <c r="EB95" s="81"/>
      <c r="EC95" s="81"/>
      <c r="ED95" s="81"/>
      <c r="EE95" s="81"/>
      <c r="EF95" s="81"/>
      <c r="EG95" s="81"/>
      <c r="EH95" s="81"/>
      <c r="EI95" s="81"/>
      <c r="EJ95" s="81"/>
      <c r="EK95" s="81"/>
    </row>
    <row r="96" customFormat="false" ht="26.8" hidden="false" customHeight="false" outlineLevel="0" collapsed="false">
      <c r="A96" s="76"/>
      <c r="B96" s="77" t="s">
        <v>189</v>
      </c>
      <c r="C96" s="48" t="s">
        <v>26</v>
      </c>
      <c r="D96" s="106" t="n">
        <v>72118</v>
      </c>
      <c r="E96" s="72" t="s">
        <v>190</v>
      </c>
      <c r="F96" s="70" t="s">
        <v>10</v>
      </c>
      <c r="G96" s="45" t="n">
        <v>1.8</v>
      </c>
      <c r="H96" s="45" t="n">
        <v>148.03</v>
      </c>
      <c r="I96" s="45" t="n">
        <f aca="false">ROUND(G96*H96,2)</f>
        <v>266.45</v>
      </c>
      <c r="J96" s="45" t="n">
        <f aca="false">ROUND(I96*(1+$J$8),2)</f>
        <v>332.72</v>
      </c>
      <c r="K96" s="46" t="n">
        <f aca="false">(J96/$J$270)</f>
        <v>0.000951233909510472</v>
      </c>
      <c r="L96" s="78"/>
      <c r="M96" s="79"/>
      <c r="N96" s="80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8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81"/>
      <c r="CM96" s="81"/>
      <c r="CN96" s="81"/>
      <c r="CO96" s="81"/>
      <c r="CP96" s="81"/>
      <c r="CQ96" s="81"/>
      <c r="CR96" s="81"/>
      <c r="CS96" s="81"/>
      <c r="CT96" s="81"/>
      <c r="CU96" s="81"/>
      <c r="CV96" s="81"/>
      <c r="CW96" s="81"/>
      <c r="CX96" s="81"/>
      <c r="CY96" s="81"/>
      <c r="CZ96" s="81"/>
      <c r="DA96" s="81"/>
      <c r="DB96" s="81"/>
      <c r="DC96" s="81"/>
      <c r="DD96" s="81"/>
      <c r="DE96" s="81"/>
      <c r="DF96" s="81"/>
      <c r="DG96" s="81"/>
      <c r="DH96" s="81"/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1"/>
      <c r="EH96" s="81"/>
      <c r="EI96" s="81"/>
      <c r="EJ96" s="81"/>
      <c r="EK96" s="81"/>
    </row>
    <row r="97" customFormat="false" ht="14.2" hidden="false" customHeight="false" outlineLevel="0" collapsed="false">
      <c r="A97" s="76"/>
      <c r="B97" s="77" t="s">
        <v>191</v>
      </c>
      <c r="C97" s="48" t="s">
        <v>26</v>
      </c>
      <c r="D97" s="106" t="n">
        <v>85005</v>
      </c>
      <c r="E97" s="50" t="s">
        <v>192</v>
      </c>
      <c r="F97" s="70" t="s">
        <v>10</v>
      </c>
      <c r="G97" s="45" t="n">
        <v>4.32</v>
      </c>
      <c r="H97" s="45" t="n">
        <v>239.22</v>
      </c>
      <c r="I97" s="45" t="n">
        <f aca="false">ROUND(G97*H97,2)</f>
        <v>1033.43</v>
      </c>
      <c r="J97" s="45" t="n">
        <f aca="false">ROUND(I97*(1+$J$8),2)</f>
        <v>1290.48</v>
      </c>
      <c r="K97" s="46" t="n">
        <f aca="false">(J97/$J$270)</f>
        <v>0.00368943356439371</v>
      </c>
      <c r="L97" s="78"/>
      <c r="M97" s="79"/>
      <c r="N97" s="80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8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1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  <c r="CJ97" s="81"/>
      <c r="CK97" s="81"/>
      <c r="CL97" s="81"/>
      <c r="CM97" s="81"/>
      <c r="CN97" s="81"/>
      <c r="CO97" s="81"/>
      <c r="CP97" s="81"/>
      <c r="CQ97" s="81"/>
      <c r="CR97" s="81"/>
      <c r="CS97" s="81"/>
      <c r="CT97" s="81"/>
      <c r="CU97" s="81"/>
      <c r="CV97" s="81"/>
      <c r="CW97" s="81"/>
      <c r="CX97" s="81"/>
      <c r="CY97" s="81"/>
      <c r="CZ97" s="81"/>
      <c r="DA97" s="81"/>
      <c r="DB97" s="81"/>
      <c r="DC97" s="81"/>
      <c r="DD97" s="81"/>
      <c r="DE97" s="81"/>
      <c r="DF97" s="81"/>
      <c r="DG97" s="81"/>
      <c r="DH97" s="81"/>
      <c r="DI97" s="81"/>
      <c r="DJ97" s="81"/>
      <c r="DK97" s="81"/>
      <c r="DL97" s="81"/>
      <c r="DM97" s="81"/>
      <c r="DN97" s="81"/>
      <c r="DO97" s="81"/>
      <c r="DP97" s="81"/>
      <c r="DQ97" s="81"/>
      <c r="DR97" s="81"/>
      <c r="DS97" s="81"/>
      <c r="DT97" s="81"/>
      <c r="DU97" s="81"/>
      <c r="DV97" s="81"/>
      <c r="DW97" s="81"/>
      <c r="DX97" s="81"/>
      <c r="DY97" s="81"/>
      <c r="DZ97" s="81"/>
      <c r="EA97" s="81"/>
      <c r="EB97" s="81"/>
      <c r="EC97" s="81"/>
      <c r="ED97" s="81"/>
      <c r="EE97" s="81"/>
      <c r="EF97" s="81"/>
      <c r="EG97" s="81"/>
      <c r="EH97" s="81"/>
      <c r="EI97" s="81"/>
      <c r="EJ97" s="81"/>
      <c r="EK97" s="81"/>
    </row>
    <row r="98" customFormat="false" ht="12.75" hidden="false" customHeight="false" outlineLevel="0" collapsed="false"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6"/>
      <c r="M98" s="86"/>
      <c r="N98" s="80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8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1"/>
      <c r="BO98" s="81"/>
      <c r="BP98" s="81"/>
      <c r="BQ98" s="81"/>
      <c r="BR98" s="81"/>
      <c r="BS98" s="81"/>
      <c r="BT98" s="81"/>
      <c r="BU98" s="81"/>
      <c r="BV98" s="81"/>
      <c r="BW98" s="81"/>
      <c r="BX98" s="81"/>
      <c r="BY98" s="81"/>
      <c r="BZ98" s="81"/>
      <c r="CA98" s="81"/>
      <c r="CB98" s="81"/>
      <c r="CC98" s="81"/>
      <c r="CD98" s="81"/>
      <c r="CE98" s="81"/>
      <c r="CF98" s="81"/>
      <c r="CG98" s="81"/>
      <c r="CH98" s="81"/>
      <c r="CI98" s="81"/>
      <c r="CJ98" s="81"/>
      <c r="CK98" s="81"/>
      <c r="CL98" s="81"/>
      <c r="CM98" s="81"/>
      <c r="CN98" s="81"/>
      <c r="CO98" s="81"/>
      <c r="CP98" s="81"/>
      <c r="CQ98" s="81"/>
      <c r="CR98" s="81"/>
      <c r="CS98" s="81"/>
      <c r="CT98" s="81"/>
      <c r="CU98" s="81"/>
      <c r="CV98" s="81"/>
      <c r="CW98" s="81"/>
      <c r="CX98" s="81"/>
      <c r="CY98" s="81"/>
      <c r="CZ98" s="81"/>
      <c r="DA98" s="81"/>
      <c r="DB98" s="81"/>
      <c r="DC98" s="81"/>
      <c r="DD98" s="81"/>
      <c r="DE98" s="81"/>
      <c r="DF98" s="81"/>
      <c r="DG98" s="81"/>
      <c r="DH98" s="81"/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1"/>
      <c r="EH98" s="81"/>
      <c r="EI98" s="81"/>
      <c r="EJ98" s="81"/>
      <c r="EK98" s="81"/>
    </row>
    <row r="99" s="87" customFormat="true" ht="12.8" hidden="false" customHeight="false" outlineLevel="0" collapsed="false">
      <c r="B99" s="63" t="s">
        <v>193</v>
      </c>
      <c r="C99" s="63"/>
      <c r="D99" s="63"/>
      <c r="E99" s="63"/>
      <c r="F99" s="63"/>
      <c r="G99" s="63"/>
      <c r="H99" s="64"/>
      <c r="I99" s="65" t="n">
        <f aca="false">SUM(I88:I97)</f>
        <v>6305.45</v>
      </c>
      <c r="J99" s="65" t="n">
        <f aca="false">SUM(J88:J97)</f>
        <v>7873.82</v>
      </c>
      <c r="K99" s="66" t="n">
        <f aca="false">SUM(K88:K97)</f>
        <v>0.02251095389932</v>
      </c>
      <c r="L99" s="67"/>
      <c r="M99" s="68"/>
      <c r="N99" s="69"/>
      <c r="O99" s="5"/>
      <c r="P99" s="6"/>
      <c r="Q99" s="5"/>
      <c r="R99" s="5"/>
      <c r="S99" s="5"/>
      <c r="T99" s="5"/>
      <c r="U99" s="5"/>
      <c r="V99" s="5"/>
      <c r="W99" s="5"/>
      <c r="X99" s="5"/>
      <c r="Y99" s="5"/>
      <c r="Z99" s="5"/>
      <c r="AA99" s="6"/>
      <c r="AB99" s="6"/>
      <c r="AC99" s="88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</row>
    <row r="100" customFormat="false" ht="3.75" hidden="false" customHeight="true" outlineLevel="0" collapsed="false"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N100" s="61"/>
      <c r="AC100" s="88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</row>
    <row r="101" customFormat="false" ht="12.8" hidden="false" customHeight="false" outlineLevel="0" collapsed="false">
      <c r="B101" s="35" t="s">
        <v>194</v>
      </c>
      <c r="C101" s="35"/>
      <c r="D101" s="35"/>
      <c r="E101" s="35"/>
      <c r="F101" s="36"/>
      <c r="G101" s="37"/>
      <c r="H101" s="38"/>
      <c r="I101" s="38"/>
      <c r="J101" s="38"/>
      <c r="K101" s="39"/>
      <c r="N101" s="61"/>
      <c r="AC101" s="88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</row>
    <row r="102" s="82" customFormat="true" ht="26.8" hidden="false" customHeight="false" outlineLevel="0" collapsed="false">
      <c r="A102" s="76"/>
      <c r="B102" s="77" t="s">
        <v>195</v>
      </c>
      <c r="C102" s="48" t="s">
        <v>26</v>
      </c>
      <c r="D102" s="107" t="n">
        <v>92566</v>
      </c>
      <c r="E102" s="44" t="s">
        <v>196</v>
      </c>
      <c r="F102" s="70" t="s">
        <v>10</v>
      </c>
      <c r="G102" s="45" t="n">
        <v>58</v>
      </c>
      <c r="H102" s="45" t="n">
        <v>16.36</v>
      </c>
      <c r="I102" s="45" t="n">
        <f aca="false">ROUND(G102*H102,2)</f>
        <v>948.88</v>
      </c>
      <c r="J102" s="45" t="n">
        <f aca="false">ROUND(I102*(1+$J$8),2)</f>
        <v>1184.9</v>
      </c>
      <c r="K102" s="46" t="n">
        <f aca="false">(J102/$J$270)</f>
        <v>0.00338758433331017</v>
      </c>
      <c r="L102" s="78"/>
      <c r="M102" s="79"/>
      <c r="N102" s="80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8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81"/>
      <c r="CZ102" s="81"/>
      <c r="DA102" s="81"/>
      <c r="DB102" s="81"/>
      <c r="DC102" s="81"/>
      <c r="DD102" s="81"/>
      <c r="DE102" s="81"/>
      <c r="DF102" s="81"/>
      <c r="DG102" s="81"/>
      <c r="DH102" s="81"/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1"/>
      <c r="EH102" s="81"/>
      <c r="EI102" s="81"/>
      <c r="EJ102" s="81"/>
      <c r="EK102" s="81"/>
    </row>
    <row r="103" s="111" customFormat="true" ht="26.8" hidden="false" customHeight="false" outlineLevel="0" collapsed="false">
      <c r="A103" s="108"/>
      <c r="B103" s="77" t="s">
        <v>197</v>
      </c>
      <c r="C103" s="48" t="s">
        <v>26</v>
      </c>
      <c r="D103" s="107" t="n">
        <v>94207</v>
      </c>
      <c r="E103" s="44" t="s">
        <v>198</v>
      </c>
      <c r="F103" s="70" t="s">
        <v>10</v>
      </c>
      <c r="G103" s="45" t="n">
        <v>58</v>
      </c>
      <c r="H103" s="45" t="n">
        <v>31.8</v>
      </c>
      <c r="I103" s="45" t="n">
        <f aca="false">ROUND(G103*H103,2)</f>
        <v>1844.4</v>
      </c>
      <c r="J103" s="45" t="n">
        <f aca="false">ROUND(I103*(1+$J$8),2)</f>
        <v>2303.16</v>
      </c>
      <c r="K103" s="46" t="n">
        <f aca="false">(J103/$J$270)</f>
        <v>0.00658464742434521</v>
      </c>
      <c r="L103" s="78"/>
      <c r="M103" s="79"/>
      <c r="N103" s="109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88"/>
      <c r="AD103" s="110"/>
      <c r="AE103" s="110"/>
      <c r="AF103" s="110"/>
      <c r="AG103" s="110"/>
      <c r="AH103" s="110"/>
      <c r="AI103" s="110"/>
      <c r="AJ103" s="110"/>
      <c r="AK103" s="110"/>
      <c r="AL103" s="110"/>
      <c r="AM103" s="110"/>
      <c r="AN103" s="110"/>
      <c r="AO103" s="110"/>
      <c r="AP103" s="110"/>
      <c r="AQ103" s="110"/>
      <c r="AR103" s="110"/>
      <c r="AS103" s="110"/>
      <c r="AT103" s="110"/>
      <c r="AU103" s="110"/>
      <c r="AV103" s="110"/>
      <c r="AW103" s="110"/>
      <c r="AX103" s="110"/>
      <c r="AY103" s="110"/>
      <c r="AZ103" s="110"/>
      <c r="BA103" s="110"/>
      <c r="BB103" s="110"/>
      <c r="BC103" s="110"/>
      <c r="BD103" s="110"/>
      <c r="BE103" s="110"/>
      <c r="BF103" s="110"/>
      <c r="BG103" s="110"/>
      <c r="BH103" s="110"/>
      <c r="BI103" s="110"/>
      <c r="BJ103" s="110"/>
      <c r="BK103" s="110"/>
      <c r="BL103" s="110"/>
      <c r="BM103" s="110"/>
      <c r="BN103" s="110"/>
      <c r="BO103" s="110"/>
      <c r="BP103" s="110"/>
      <c r="BQ103" s="110"/>
      <c r="BR103" s="110"/>
      <c r="BS103" s="110"/>
      <c r="BT103" s="110"/>
      <c r="BU103" s="110"/>
      <c r="BV103" s="110"/>
      <c r="BW103" s="110"/>
      <c r="BX103" s="110"/>
      <c r="BY103" s="110"/>
      <c r="BZ103" s="110"/>
      <c r="CA103" s="110"/>
      <c r="CB103" s="110"/>
      <c r="CC103" s="110"/>
      <c r="CD103" s="110"/>
      <c r="CE103" s="110"/>
      <c r="CF103" s="110"/>
      <c r="CG103" s="110"/>
      <c r="CH103" s="110"/>
      <c r="CI103" s="110"/>
      <c r="CJ103" s="110"/>
      <c r="CK103" s="110"/>
      <c r="CL103" s="110"/>
      <c r="CM103" s="110"/>
      <c r="CN103" s="110"/>
      <c r="CO103" s="110"/>
      <c r="CP103" s="110"/>
      <c r="CQ103" s="110"/>
      <c r="CR103" s="110"/>
      <c r="CS103" s="110"/>
      <c r="CT103" s="110"/>
      <c r="CU103" s="110"/>
      <c r="CV103" s="110"/>
      <c r="CW103" s="110"/>
      <c r="CX103" s="110"/>
      <c r="CY103" s="110"/>
      <c r="CZ103" s="110"/>
      <c r="DA103" s="110"/>
      <c r="DB103" s="110"/>
      <c r="DC103" s="110"/>
      <c r="DD103" s="110"/>
      <c r="DE103" s="110"/>
      <c r="DF103" s="110"/>
      <c r="DG103" s="110"/>
      <c r="DH103" s="110"/>
      <c r="DI103" s="110"/>
      <c r="DJ103" s="110"/>
      <c r="DK103" s="110"/>
      <c r="DL103" s="110"/>
      <c r="DM103" s="110"/>
      <c r="DN103" s="110"/>
      <c r="DO103" s="110"/>
      <c r="DP103" s="110"/>
      <c r="DQ103" s="110"/>
      <c r="DR103" s="110"/>
      <c r="DS103" s="110"/>
      <c r="DT103" s="110"/>
      <c r="DU103" s="110"/>
      <c r="DV103" s="110"/>
      <c r="DW103" s="110"/>
      <c r="DX103" s="110"/>
      <c r="DY103" s="110"/>
      <c r="DZ103" s="110"/>
      <c r="EA103" s="110"/>
      <c r="EB103" s="110"/>
      <c r="EC103" s="110"/>
      <c r="ED103" s="110"/>
      <c r="EE103" s="110"/>
      <c r="EF103" s="110"/>
      <c r="EG103" s="110"/>
      <c r="EH103" s="110"/>
      <c r="EI103" s="110"/>
      <c r="EJ103" s="110"/>
      <c r="EK103" s="110"/>
    </row>
    <row r="104" s="82" customFormat="true" ht="26.8" hidden="false" customHeight="false" outlineLevel="0" collapsed="false">
      <c r="A104" s="76"/>
      <c r="B104" s="77" t="s">
        <v>199</v>
      </c>
      <c r="C104" s="48" t="s">
        <v>26</v>
      </c>
      <c r="D104" s="112" t="n">
        <v>75220</v>
      </c>
      <c r="E104" s="50" t="s">
        <v>200</v>
      </c>
      <c r="F104" s="70" t="s">
        <v>134</v>
      </c>
      <c r="G104" s="45" t="n">
        <v>14.3</v>
      </c>
      <c r="H104" s="45" t="n">
        <v>33.34</v>
      </c>
      <c r="I104" s="45" t="n">
        <f aca="false">ROUND(G104*H104,2)</f>
        <v>476.76</v>
      </c>
      <c r="J104" s="45" t="n">
        <f aca="false">ROUND(I104*(1+$J$8),2)</f>
        <v>595.35</v>
      </c>
      <c r="K104" s="46" t="n">
        <f aca="false">(J104/$J$270)</f>
        <v>0.00170208315709022</v>
      </c>
      <c r="L104" s="78"/>
      <c r="M104" s="79"/>
      <c r="N104" s="80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8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81"/>
      <c r="BF104" s="81"/>
      <c r="BG104" s="81"/>
      <c r="BH104" s="81"/>
      <c r="BI104" s="81"/>
      <c r="BJ104" s="81"/>
      <c r="BK104" s="81"/>
      <c r="BL104" s="81"/>
      <c r="BM104" s="81"/>
      <c r="BN104" s="81"/>
      <c r="BO104" s="81"/>
      <c r="BP104" s="81"/>
      <c r="BQ104" s="81"/>
      <c r="BR104" s="81"/>
      <c r="BS104" s="81"/>
      <c r="BT104" s="81"/>
      <c r="BU104" s="81"/>
      <c r="BV104" s="81"/>
      <c r="BW104" s="81"/>
      <c r="BX104" s="81"/>
      <c r="BY104" s="81"/>
      <c r="BZ104" s="81"/>
      <c r="CA104" s="81"/>
      <c r="CB104" s="81"/>
      <c r="CC104" s="81"/>
      <c r="CD104" s="81"/>
      <c r="CE104" s="81"/>
      <c r="CF104" s="81"/>
      <c r="CG104" s="81"/>
      <c r="CH104" s="81"/>
      <c r="CI104" s="81"/>
      <c r="CJ104" s="81"/>
      <c r="CK104" s="81"/>
      <c r="CL104" s="81"/>
      <c r="CM104" s="81"/>
      <c r="CN104" s="81"/>
      <c r="CO104" s="81"/>
      <c r="CP104" s="81"/>
      <c r="CQ104" s="81"/>
      <c r="CR104" s="81"/>
      <c r="CS104" s="81"/>
      <c r="CT104" s="81"/>
      <c r="CU104" s="81"/>
      <c r="CV104" s="81"/>
      <c r="CW104" s="81"/>
      <c r="CX104" s="81"/>
      <c r="CY104" s="81"/>
      <c r="CZ104" s="81"/>
      <c r="DA104" s="81"/>
      <c r="DB104" s="81"/>
      <c r="DC104" s="81"/>
      <c r="DD104" s="81"/>
      <c r="DE104" s="81"/>
      <c r="DF104" s="81"/>
      <c r="DG104" s="81"/>
      <c r="DH104" s="81"/>
      <c r="DI104" s="81"/>
      <c r="DJ104" s="81"/>
      <c r="DK104" s="81"/>
      <c r="DL104" s="81"/>
      <c r="DM104" s="81"/>
      <c r="DN104" s="81"/>
      <c r="DO104" s="81"/>
      <c r="DP104" s="81"/>
      <c r="DQ104" s="81"/>
      <c r="DR104" s="81"/>
      <c r="DS104" s="81"/>
      <c r="DT104" s="81"/>
      <c r="DU104" s="81"/>
      <c r="DV104" s="81"/>
      <c r="DW104" s="81"/>
      <c r="DX104" s="81"/>
      <c r="DY104" s="81"/>
      <c r="DZ104" s="81"/>
      <c r="EA104" s="81"/>
      <c r="EB104" s="81"/>
      <c r="EC104" s="81"/>
      <c r="ED104" s="81"/>
      <c r="EE104" s="81"/>
      <c r="EF104" s="81"/>
      <c r="EG104" s="81"/>
      <c r="EH104" s="81"/>
      <c r="EI104" s="81"/>
      <c r="EJ104" s="81"/>
      <c r="EK104" s="81"/>
    </row>
    <row r="105" customFormat="false" ht="14.2" hidden="false" customHeight="false" outlineLevel="0" collapsed="false">
      <c r="A105" s="76"/>
      <c r="B105" s="77" t="s">
        <v>201</v>
      </c>
      <c r="C105" s="48" t="s">
        <v>30</v>
      </c>
      <c r="D105" s="31" t="s">
        <v>202</v>
      </c>
      <c r="E105" s="72" t="s">
        <v>203</v>
      </c>
      <c r="F105" s="70" t="s">
        <v>134</v>
      </c>
      <c r="G105" s="45" t="n">
        <v>68.2</v>
      </c>
      <c r="H105" s="45" t="n">
        <v>94.38</v>
      </c>
      <c r="I105" s="45" t="n">
        <f aca="false">ROUND(G105*H105,2)</f>
        <v>6436.72</v>
      </c>
      <c r="J105" s="45" t="n">
        <f aca="false">ROUND(I105*(1+$J$8),2)</f>
        <v>8037.74</v>
      </c>
      <c r="K105" s="46" t="n">
        <f aca="false">(J105/$J$270)</f>
        <v>0.0229795949862608</v>
      </c>
      <c r="L105" s="78"/>
      <c r="M105" s="79"/>
      <c r="N105" s="80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8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  <c r="BD105" s="81"/>
      <c r="BE105" s="81"/>
      <c r="BF105" s="81"/>
      <c r="BG105" s="81"/>
      <c r="BH105" s="81"/>
      <c r="BI105" s="81"/>
      <c r="BJ105" s="81"/>
      <c r="BK105" s="81"/>
      <c r="BL105" s="81"/>
      <c r="BM105" s="81"/>
      <c r="BN105" s="81"/>
      <c r="BO105" s="81"/>
      <c r="BP105" s="81"/>
      <c r="BQ105" s="81"/>
      <c r="BR105" s="81"/>
      <c r="BS105" s="81"/>
      <c r="BT105" s="81"/>
      <c r="BU105" s="81"/>
      <c r="BV105" s="81"/>
      <c r="BW105" s="81"/>
      <c r="BX105" s="81"/>
      <c r="BY105" s="81"/>
      <c r="BZ105" s="81"/>
      <c r="CA105" s="81"/>
      <c r="CB105" s="81"/>
      <c r="CC105" s="81"/>
      <c r="CD105" s="81"/>
      <c r="CE105" s="81"/>
      <c r="CF105" s="81"/>
      <c r="CG105" s="81"/>
      <c r="CH105" s="81"/>
      <c r="CI105" s="81"/>
      <c r="CJ105" s="81"/>
      <c r="CK105" s="81"/>
      <c r="CL105" s="81"/>
      <c r="CM105" s="81"/>
      <c r="CN105" s="81"/>
      <c r="CO105" s="81"/>
      <c r="CP105" s="81"/>
      <c r="CQ105" s="81"/>
      <c r="CR105" s="81"/>
      <c r="CS105" s="81"/>
      <c r="CT105" s="81"/>
      <c r="CU105" s="81"/>
      <c r="CV105" s="81"/>
      <c r="CW105" s="81"/>
      <c r="CX105" s="81"/>
      <c r="CY105" s="81"/>
      <c r="CZ105" s="81"/>
      <c r="DA105" s="81"/>
      <c r="DB105" s="81"/>
      <c r="DC105" s="81"/>
      <c r="DD105" s="81"/>
      <c r="DE105" s="81"/>
      <c r="DF105" s="81"/>
      <c r="DG105" s="81"/>
      <c r="DH105" s="81"/>
      <c r="DI105" s="81"/>
      <c r="DJ105" s="81"/>
      <c r="DK105" s="81"/>
      <c r="DL105" s="81"/>
      <c r="DM105" s="81"/>
      <c r="DN105" s="81"/>
      <c r="DO105" s="81"/>
      <c r="DP105" s="81"/>
      <c r="DQ105" s="81"/>
      <c r="DR105" s="81"/>
      <c r="DS105" s="81"/>
      <c r="DT105" s="81"/>
      <c r="DU105" s="81"/>
      <c r="DV105" s="81"/>
      <c r="DW105" s="81"/>
      <c r="DX105" s="81"/>
      <c r="DY105" s="81"/>
      <c r="DZ105" s="81"/>
      <c r="EA105" s="81"/>
      <c r="EB105" s="81"/>
      <c r="EC105" s="81"/>
      <c r="ED105" s="81"/>
      <c r="EE105" s="81"/>
      <c r="EF105" s="81"/>
      <c r="EG105" s="81"/>
      <c r="EH105" s="81"/>
      <c r="EI105" s="81"/>
      <c r="EJ105" s="81"/>
      <c r="EK105" s="81"/>
    </row>
    <row r="106" customFormat="false" ht="14.2" hidden="false" customHeight="false" outlineLevel="0" collapsed="false">
      <c r="A106" s="76"/>
      <c r="B106" s="77" t="s">
        <v>204</v>
      </c>
      <c r="C106" s="48" t="s">
        <v>26</v>
      </c>
      <c r="D106" s="31" t="n">
        <v>94231</v>
      </c>
      <c r="E106" s="72" t="s">
        <v>205</v>
      </c>
      <c r="F106" s="70" t="s">
        <v>134</v>
      </c>
      <c r="G106" s="45" t="n">
        <v>15.75</v>
      </c>
      <c r="H106" s="45" t="n">
        <v>30.9</v>
      </c>
      <c r="I106" s="45" t="n">
        <f aca="false">ROUND(G106*H106,2)</f>
        <v>486.68</v>
      </c>
      <c r="J106" s="45" t="n">
        <f aca="false">ROUND(I106*(1+$J$8),2)</f>
        <v>607.73</v>
      </c>
      <c r="K106" s="46" t="n">
        <f aca="false">(J106/$J$270)</f>
        <v>0.00173747710936162</v>
      </c>
      <c r="L106" s="78"/>
      <c r="M106" s="79"/>
      <c r="N106" s="80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8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  <c r="BG106" s="81"/>
      <c r="BH106" s="81"/>
      <c r="BI106" s="81"/>
      <c r="BJ106" s="81"/>
      <c r="BK106" s="81"/>
      <c r="BL106" s="81"/>
      <c r="BM106" s="81"/>
      <c r="BN106" s="81"/>
      <c r="BO106" s="81"/>
      <c r="BP106" s="81"/>
      <c r="BQ106" s="81"/>
      <c r="BR106" s="81"/>
      <c r="BS106" s="81"/>
      <c r="BT106" s="81"/>
      <c r="BU106" s="81"/>
      <c r="BV106" s="81"/>
      <c r="BW106" s="81"/>
      <c r="BX106" s="81"/>
      <c r="BY106" s="81"/>
      <c r="BZ106" s="81"/>
      <c r="CA106" s="81"/>
      <c r="CB106" s="81"/>
      <c r="CC106" s="81"/>
      <c r="CD106" s="81"/>
      <c r="CE106" s="81"/>
      <c r="CF106" s="81"/>
      <c r="CG106" s="81"/>
      <c r="CH106" s="81"/>
      <c r="CI106" s="81"/>
      <c r="CJ106" s="81"/>
      <c r="CK106" s="81"/>
      <c r="CL106" s="81"/>
      <c r="CM106" s="81"/>
      <c r="CN106" s="81"/>
      <c r="CO106" s="81"/>
      <c r="CP106" s="81"/>
      <c r="CQ106" s="81"/>
      <c r="CR106" s="81"/>
      <c r="CS106" s="81"/>
      <c r="CT106" s="81"/>
      <c r="CU106" s="81"/>
      <c r="CV106" s="81"/>
      <c r="CW106" s="81"/>
      <c r="CX106" s="81"/>
      <c r="CY106" s="81"/>
      <c r="CZ106" s="81"/>
      <c r="DA106" s="81"/>
      <c r="DB106" s="81"/>
      <c r="DC106" s="81"/>
      <c r="DD106" s="81"/>
      <c r="DE106" s="81"/>
      <c r="DF106" s="81"/>
      <c r="DG106" s="81"/>
      <c r="DH106" s="81"/>
      <c r="DI106" s="81"/>
      <c r="DJ106" s="81"/>
      <c r="DK106" s="81"/>
      <c r="DL106" s="81"/>
      <c r="DM106" s="81"/>
      <c r="DN106" s="81"/>
      <c r="DO106" s="81"/>
      <c r="DP106" s="81"/>
      <c r="DQ106" s="81"/>
      <c r="DR106" s="81"/>
      <c r="DS106" s="81"/>
      <c r="DT106" s="81"/>
      <c r="DU106" s="81"/>
      <c r="DV106" s="81"/>
      <c r="DW106" s="81"/>
      <c r="DX106" s="81"/>
      <c r="DY106" s="81"/>
      <c r="DZ106" s="81"/>
      <c r="EA106" s="81"/>
      <c r="EB106" s="81"/>
      <c r="EC106" s="81"/>
      <c r="ED106" s="81"/>
      <c r="EE106" s="81"/>
      <c r="EF106" s="81"/>
      <c r="EG106" s="81"/>
      <c r="EH106" s="81"/>
      <c r="EI106" s="81"/>
      <c r="EJ106" s="81"/>
      <c r="EK106" s="81"/>
    </row>
    <row r="107" customFormat="false" ht="26.8" hidden="false" customHeight="false" outlineLevel="0" collapsed="false">
      <c r="A107" s="76"/>
      <c r="B107" s="77" t="s">
        <v>206</v>
      </c>
      <c r="C107" s="55" t="s">
        <v>51</v>
      </c>
      <c r="D107" s="31" t="n">
        <v>40004</v>
      </c>
      <c r="E107" s="72" t="s">
        <v>207</v>
      </c>
      <c r="F107" s="70" t="s">
        <v>10</v>
      </c>
      <c r="G107" s="45" t="n">
        <v>114.9</v>
      </c>
      <c r="H107" s="45" t="n">
        <v>204.28</v>
      </c>
      <c r="I107" s="45" t="n">
        <f aca="false">ROUND(G107*H107,2)</f>
        <v>23471.77</v>
      </c>
      <c r="J107" s="45" t="n">
        <f aca="false">ROUND(I107*(1+$J$8),2)</f>
        <v>29309.95</v>
      </c>
      <c r="K107" s="46" t="n">
        <f aca="false">(J107/$J$270)</f>
        <v>0.0837960396912012</v>
      </c>
      <c r="L107" s="78"/>
      <c r="M107" s="79"/>
      <c r="N107" s="80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8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1"/>
      <c r="BD107" s="81"/>
      <c r="BE107" s="81"/>
      <c r="BF107" s="81"/>
      <c r="BG107" s="81"/>
      <c r="BH107" s="81"/>
      <c r="BI107" s="81"/>
      <c r="BJ107" s="81"/>
      <c r="BK107" s="81"/>
      <c r="BL107" s="81"/>
      <c r="BM107" s="81"/>
      <c r="BN107" s="81"/>
      <c r="BO107" s="81"/>
      <c r="BP107" s="81"/>
      <c r="BQ107" s="81"/>
      <c r="BR107" s="81"/>
      <c r="BS107" s="81"/>
      <c r="BT107" s="81"/>
      <c r="BU107" s="81"/>
      <c r="BV107" s="81"/>
      <c r="BW107" s="81"/>
      <c r="BX107" s="81"/>
      <c r="BY107" s="81"/>
      <c r="BZ107" s="81"/>
      <c r="CA107" s="81"/>
      <c r="CB107" s="81"/>
      <c r="CC107" s="81"/>
      <c r="CD107" s="81"/>
      <c r="CE107" s="81"/>
      <c r="CF107" s="81"/>
      <c r="CG107" s="81"/>
      <c r="CH107" s="81"/>
      <c r="CI107" s="81"/>
      <c r="CJ107" s="81"/>
      <c r="CK107" s="81"/>
      <c r="CL107" s="81"/>
      <c r="CM107" s="81"/>
      <c r="CN107" s="81"/>
      <c r="CO107" s="81"/>
      <c r="CP107" s="81"/>
      <c r="CQ107" s="81"/>
      <c r="CR107" s="81"/>
      <c r="CS107" s="81"/>
      <c r="CT107" s="81"/>
      <c r="CU107" s="81"/>
      <c r="CV107" s="81"/>
      <c r="CW107" s="81"/>
      <c r="CX107" s="81"/>
      <c r="CY107" s="81"/>
      <c r="CZ107" s="81"/>
      <c r="DA107" s="81"/>
      <c r="DB107" s="81"/>
      <c r="DC107" s="81"/>
      <c r="DD107" s="81"/>
      <c r="DE107" s="81"/>
      <c r="DF107" s="81"/>
      <c r="DG107" s="81"/>
      <c r="DH107" s="81"/>
      <c r="DI107" s="81"/>
      <c r="DJ107" s="81"/>
      <c r="DK107" s="81"/>
      <c r="DL107" s="81"/>
      <c r="DM107" s="81"/>
      <c r="DN107" s="81"/>
      <c r="DO107" s="81"/>
      <c r="DP107" s="81"/>
      <c r="DQ107" s="81"/>
      <c r="DR107" s="81"/>
      <c r="DS107" s="81"/>
      <c r="DT107" s="81"/>
      <c r="DU107" s="81"/>
      <c r="DV107" s="81"/>
      <c r="DW107" s="81"/>
      <c r="DX107" s="81"/>
      <c r="DY107" s="81"/>
      <c r="DZ107" s="81"/>
      <c r="EA107" s="81"/>
      <c r="EB107" s="81"/>
      <c r="EC107" s="81"/>
      <c r="ED107" s="81"/>
      <c r="EE107" s="81"/>
      <c r="EF107" s="81"/>
      <c r="EG107" s="81"/>
      <c r="EH107" s="81"/>
      <c r="EI107" s="81"/>
      <c r="EJ107" s="81"/>
      <c r="EK107" s="81"/>
    </row>
    <row r="108" customFormat="false" ht="12.75" hidden="false" customHeight="false" outlineLevel="0" collapsed="false"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6"/>
      <c r="M108" s="86"/>
      <c r="N108" s="80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8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  <c r="BH108" s="81"/>
      <c r="BI108" s="81"/>
      <c r="BJ108" s="81"/>
      <c r="BK108" s="81"/>
      <c r="BL108" s="81"/>
      <c r="BM108" s="81"/>
      <c r="BN108" s="81"/>
      <c r="BO108" s="81"/>
      <c r="BP108" s="81"/>
      <c r="BQ108" s="81"/>
      <c r="BR108" s="81"/>
      <c r="BS108" s="81"/>
      <c r="BT108" s="81"/>
      <c r="BU108" s="81"/>
      <c r="BV108" s="81"/>
      <c r="BW108" s="81"/>
      <c r="BX108" s="81"/>
      <c r="BY108" s="81"/>
      <c r="BZ108" s="81"/>
      <c r="CA108" s="81"/>
      <c r="CB108" s="81"/>
      <c r="CC108" s="81"/>
      <c r="CD108" s="81"/>
      <c r="CE108" s="81"/>
      <c r="CF108" s="81"/>
      <c r="CG108" s="81"/>
      <c r="CH108" s="81"/>
      <c r="CI108" s="81"/>
      <c r="CJ108" s="81"/>
      <c r="CK108" s="81"/>
      <c r="CL108" s="81"/>
      <c r="CM108" s="81"/>
      <c r="CN108" s="81"/>
      <c r="CO108" s="81"/>
      <c r="CP108" s="81"/>
      <c r="CQ108" s="81"/>
      <c r="CR108" s="81"/>
      <c r="CS108" s="81"/>
      <c r="CT108" s="81"/>
      <c r="CU108" s="81"/>
      <c r="CV108" s="81"/>
      <c r="CW108" s="81"/>
      <c r="CX108" s="81"/>
      <c r="CY108" s="81"/>
      <c r="CZ108" s="81"/>
      <c r="DA108" s="81"/>
      <c r="DB108" s="81"/>
      <c r="DC108" s="81"/>
      <c r="DD108" s="81"/>
      <c r="DE108" s="81"/>
      <c r="DF108" s="81"/>
      <c r="DG108" s="81"/>
      <c r="DH108" s="81"/>
      <c r="DI108" s="81"/>
      <c r="DJ108" s="81"/>
      <c r="DK108" s="81"/>
      <c r="DL108" s="81"/>
      <c r="DM108" s="81"/>
      <c r="DN108" s="81"/>
      <c r="DO108" s="81"/>
      <c r="DP108" s="81"/>
      <c r="DQ108" s="81"/>
      <c r="DR108" s="81"/>
      <c r="DS108" s="81"/>
      <c r="DT108" s="81"/>
      <c r="DU108" s="81"/>
      <c r="DV108" s="81"/>
      <c r="DW108" s="81"/>
      <c r="DX108" s="81"/>
      <c r="DY108" s="81"/>
      <c r="DZ108" s="81"/>
      <c r="EA108" s="81"/>
      <c r="EB108" s="81"/>
      <c r="EC108" s="81"/>
      <c r="ED108" s="81"/>
      <c r="EE108" s="81"/>
      <c r="EF108" s="81"/>
      <c r="EG108" s="81"/>
      <c r="EH108" s="81"/>
      <c r="EI108" s="81"/>
      <c r="EJ108" s="81"/>
      <c r="EK108" s="81"/>
    </row>
    <row r="109" s="87" customFormat="true" ht="12.8" hidden="false" customHeight="false" outlineLevel="0" collapsed="false">
      <c r="B109" s="63" t="s">
        <v>208</v>
      </c>
      <c r="C109" s="63"/>
      <c r="D109" s="63"/>
      <c r="E109" s="63"/>
      <c r="F109" s="63"/>
      <c r="G109" s="63"/>
      <c r="H109" s="64"/>
      <c r="I109" s="65" t="n">
        <f aca="false">SUM(I102:I107)</f>
        <v>33665.21</v>
      </c>
      <c r="J109" s="65" t="n">
        <f aca="false">SUM(J102:J107)</f>
        <v>42038.83</v>
      </c>
      <c r="K109" s="66" t="n">
        <f aca="false">SUM(K102:K107)</f>
        <v>0.120187426701569</v>
      </c>
      <c r="L109" s="67"/>
      <c r="M109" s="68"/>
      <c r="N109" s="69"/>
      <c r="O109" s="5"/>
      <c r="P109" s="6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6"/>
      <c r="AB109" s="6"/>
      <c r="AC109" s="88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</row>
    <row r="110" customFormat="false" ht="3.75" hidden="false" customHeight="true" outlineLevel="0" collapsed="false"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N110" s="61"/>
      <c r="AC110" s="88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</row>
    <row r="111" customFormat="false" ht="12.8" hidden="false" customHeight="false" outlineLevel="0" collapsed="false">
      <c r="B111" s="35" t="s">
        <v>209</v>
      </c>
      <c r="C111" s="35"/>
      <c r="D111" s="35"/>
      <c r="E111" s="35"/>
      <c r="F111" s="36"/>
      <c r="G111" s="37"/>
      <c r="H111" s="38"/>
      <c r="I111" s="38"/>
      <c r="J111" s="38"/>
      <c r="K111" s="39"/>
      <c r="N111" s="61"/>
      <c r="AC111" s="88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</row>
    <row r="112" s="82" customFormat="true" ht="26.8" hidden="false" customHeight="false" outlineLevel="0" collapsed="false">
      <c r="A112" s="76"/>
      <c r="B112" s="113" t="s">
        <v>210</v>
      </c>
      <c r="C112" s="114" t="s">
        <v>26</v>
      </c>
      <c r="D112" s="93" t="s">
        <v>211</v>
      </c>
      <c r="E112" s="50" t="s">
        <v>212</v>
      </c>
      <c r="F112" s="107" t="s">
        <v>10</v>
      </c>
      <c r="G112" s="45" t="n">
        <v>46.62</v>
      </c>
      <c r="H112" s="45" t="n">
        <v>77.46</v>
      </c>
      <c r="I112" s="45" t="n">
        <f aca="false">ROUND(G112*H112,2)</f>
        <v>3611.19</v>
      </c>
      <c r="J112" s="45" t="n">
        <f aca="false">ROUND(I112*(1+$J$8),2)</f>
        <v>4509.41</v>
      </c>
      <c r="K112" s="46" t="n">
        <f aca="false">(J112/$J$270)</f>
        <v>0.0128922328200457</v>
      </c>
      <c r="L112" s="78"/>
      <c r="M112" s="79"/>
      <c r="N112" s="80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8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81"/>
      <c r="BR112" s="81"/>
      <c r="BS112" s="81"/>
      <c r="BT112" s="81"/>
      <c r="BU112" s="81"/>
      <c r="BV112" s="81"/>
      <c r="BW112" s="81"/>
      <c r="BX112" s="81"/>
      <c r="BY112" s="81"/>
      <c r="BZ112" s="81"/>
      <c r="CA112" s="81"/>
      <c r="CB112" s="81"/>
      <c r="CC112" s="81"/>
      <c r="CD112" s="81"/>
      <c r="CE112" s="81"/>
      <c r="CF112" s="81"/>
      <c r="CG112" s="81"/>
      <c r="CH112" s="81"/>
      <c r="CI112" s="81"/>
      <c r="CJ112" s="81"/>
      <c r="CK112" s="81"/>
      <c r="CL112" s="81"/>
      <c r="CM112" s="81"/>
      <c r="CN112" s="81"/>
      <c r="CO112" s="81"/>
      <c r="CP112" s="81"/>
      <c r="CQ112" s="81"/>
      <c r="CR112" s="81"/>
      <c r="CS112" s="81"/>
      <c r="CT112" s="81"/>
      <c r="CU112" s="81"/>
      <c r="CV112" s="81"/>
      <c r="CW112" s="81"/>
      <c r="CX112" s="81"/>
      <c r="CY112" s="81"/>
      <c r="CZ112" s="81"/>
      <c r="DA112" s="81"/>
      <c r="DB112" s="81"/>
      <c r="DC112" s="81"/>
      <c r="DD112" s="81"/>
      <c r="DE112" s="81"/>
      <c r="DF112" s="81"/>
      <c r="DG112" s="81"/>
      <c r="DH112" s="81"/>
      <c r="DI112" s="81"/>
      <c r="DJ112" s="81"/>
      <c r="DK112" s="81"/>
      <c r="DL112" s="81"/>
      <c r="DM112" s="81"/>
      <c r="DN112" s="81"/>
      <c r="DO112" s="81"/>
      <c r="DP112" s="81"/>
      <c r="DQ112" s="81"/>
      <c r="DR112" s="81"/>
      <c r="DS112" s="81"/>
      <c r="DT112" s="81"/>
      <c r="DU112" s="81"/>
      <c r="DV112" s="81"/>
      <c r="DW112" s="81"/>
      <c r="DX112" s="81"/>
      <c r="DY112" s="81"/>
      <c r="DZ112" s="81"/>
      <c r="EA112" s="81"/>
      <c r="EB112" s="81"/>
      <c r="EC112" s="81"/>
      <c r="ED112" s="81"/>
      <c r="EE112" s="81"/>
      <c r="EF112" s="81"/>
      <c r="EG112" s="81"/>
      <c r="EH112" s="81"/>
      <c r="EI112" s="81"/>
      <c r="EJ112" s="81"/>
      <c r="EK112" s="81"/>
    </row>
    <row r="113" customFormat="false" ht="26.8" hidden="false" customHeight="false" outlineLevel="0" collapsed="false">
      <c r="A113" s="76"/>
      <c r="B113" s="77" t="s">
        <v>213</v>
      </c>
      <c r="C113" s="48" t="s">
        <v>26</v>
      </c>
      <c r="D113" s="93" t="s">
        <v>214</v>
      </c>
      <c r="E113" s="50" t="s">
        <v>215</v>
      </c>
      <c r="F113" s="107" t="s">
        <v>10</v>
      </c>
      <c r="G113" s="45" t="n">
        <v>25.93</v>
      </c>
      <c r="H113" s="45" t="n">
        <v>9.42</v>
      </c>
      <c r="I113" s="45" t="n">
        <f aca="false">ROUND(G113*H113,2)</f>
        <v>244.26</v>
      </c>
      <c r="J113" s="45" t="n">
        <f aca="false">ROUND(I113*(1+$J$8),2)</f>
        <v>305.02</v>
      </c>
      <c r="K113" s="46" t="n">
        <f aca="false">(J113/$J$270)</f>
        <v>0.000872040656043773</v>
      </c>
      <c r="L113" s="78"/>
      <c r="M113" s="79"/>
      <c r="N113" s="80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8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1"/>
      <c r="BD113" s="81"/>
      <c r="BE113" s="81"/>
      <c r="BF113" s="81"/>
      <c r="BG113" s="81"/>
      <c r="BH113" s="81"/>
      <c r="BI113" s="81"/>
      <c r="BJ113" s="81"/>
      <c r="BK113" s="81"/>
      <c r="BL113" s="81"/>
      <c r="BM113" s="81"/>
      <c r="BN113" s="81"/>
      <c r="BO113" s="81"/>
      <c r="BP113" s="81"/>
      <c r="BQ113" s="81"/>
      <c r="BR113" s="81"/>
      <c r="BS113" s="81"/>
      <c r="BT113" s="81"/>
      <c r="BU113" s="81"/>
      <c r="BV113" s="81"/>
      <c r="BW113" s="81"/>
      <c r="BX113" s="81"/>
      <c r="BY113" s="81"/>
      <c r="BZ113" s="81"/>
      <c r="CA113" s="81"/>
      <c r="CB113" s="81"/>
      <c r="CC113" s="81"/>
      <c r="CD113" s="81"/>
      <c r="CE113" s="81"/>
      <c r="CF113" s="81"/>
      <c r="CG113" s="81"/>
      <c r="CH113" s="81"/>
      <c r="CI113" s="81"/>
      <c r="CJ113" s="81"/>
      <c r="CK113" s="81"/>
      <c r="CL113" s="81"/>
      <c r="CM113" s="81"/>
      <c r="CN113" s="81"/>
      <c r="CO113" s="81"/>
      <c r="CP113" s="81"/>
      <c r="CQ113" s="81"/>
      <c r="CR113" s="81"/>
      <c r="CS113" s="81"/>
      <c r="CT113" s="81"/>
      <c r="CU113" s="81"/>
      <c r="CV113" s="81"/>
      <c r="CW113" s="81"/>
      <c r="CX113" s="81"/>
      <c r="CY113" s="81"/>
      <c r="CZ113" s="81"/>
      <c r="DA113" s="81"/>
      <c r="DB113" s="81"/>
      <c r="DC113" s="81"/>
      <c r="DD113" s="81"/>
      <c r="DE113" s="81"/>
      <c r="DF113" s="81"/>
      <c r="DG113" s="81"/>
      <c r="DH113" s="81"/>
      <c r="DI113" s="81"/>
      <c r="DJ113" s="81"/>
      <c r="DK113" s="81"/>
      <c r="DL113" s="81"/>
      <c r="DM113" s="81"/>
      <c r="DN113" s="81"/>
      <c r="DO113" s="81"/>
      <c r="DP113" s="81"/>
      <c r="DQ113" s="81"/>
      <c r="DR113" s="81"/>
      <c r="DS113" s="81"/>
      <c r="DT113" s="81"/>
      <c r="DU113" s="81"/>
      <c r="DV113" s="81"/>
      <c r="DW113" s="81"/>
      <c r="DX113" s="81"/>
      <c r="DY113" s="81"/>
      <c r="DZ113" s="81"/>
      <c r="EA113" s="81"/>
      <c r="EB113" s="81"/>
      <c r="EC113" s="81"/>
      <c r="ED113" s="81"/>
      <c r="EE113" s="81"/>
      <c r="EF113" s="81"/>
      <c r="EG113" s="81"/>
      <c r="EH113" s="81"/>
      <c r="EI113" s="81"/>
      <c r="EJ113" s="81"/>
      <c r="EK113" s="81"/>
    </row>
    <row r="114" customFormat="false" ht="12.75" hidden="false" customHeight="false" outlineLevel="0" collapsed="false"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6"/>
      <c r="M114" s="86"/>
      <c r="N114" s="80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8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</row>
    <row r="115" s="87" customFormat="true" ht="12.8" hidden="false" customHeight="false" outlineLevel="0" collapsed="false">
      <c r="B115" s="63" t="s">
        <v>216</v>
      </c>
      <c r="C115" s="63"/>
      <c r="D115" s="63"/>
      <c r="E115" s="63"/>
      <c r="F115" s="63"/>
      <c r="G115" s="63"/>
      <c r="H115" s="64"/>
      <c r="I115" s="65" t="n">
        <f aca="false">SUM(I112:I113)</f>
        <v>3855.45</v>
      </c>
      <c r="J115" s="65" t="n">
        <f aca="false">SUM(J112:J113)</f>
        <v>4814.43</v>
      </c>
      <c r="K115" s="66" t="n">
        <f aca="false">SUM(K112:K113)</f>
        <v>0.0137642734760895</v>
      </c>
      <c r="L115" s="67"/>
      <c r="M115" s="68"/>
      <c r="N115" s="69"/>
      <c r="O115" s="5"/>
      <c r="P115" s="6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6"/>
      <c r="AB115" s="6"/>
      <c r="AC115" s="88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</row>
    <row r="116" customFormat="false" ht="3.75" hidden="false" customHeight="true" outlineLevel="0" collapsed="false"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N116" s="61"/>
      <c r="AC116" s="88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</row>
    <row r="117" customFormat="false" ht="12.8" hidden="false" customHeight="false" outlineLevel="0" collapsed="false">
      <c r="B117" s="35" t="s">
        <v>217</v>
      </c>
      <c r="C117" s="35"/>
      <c r="D117" s="35"/>
      <c r="E117" s="35"/>
      <c r="F117" s="36"/>
      <c r="G117" s="37"/>
      <c r="H117" s="38"/>
      <c r="I117" s="38"/>
      <c r="J117" s="38"/>
      <c r="K117" s="39"/>
      <c r="N117" s="61"/>
      <c r="AC117" s="88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</row>
    <row r="118" s="82" customFormat="true" ht="39.45" hidden="false" customHeight="false" outlineLevel="0" collapsed="false">
      <c r="A118" s="76"/>
      <c r="B118" s="77" t="s">
        <v>218</v>
      </c>
      <c r="C118" s="48" t="s">
        <v>51</v>
      </c>
      <c r="D118" s="31" t="n">
        <v>43897</v>
      </c>
      <c r="E118" s="72" t="s">
        <v>219</v>
      </c>
      <c r="F118" s="70" t="s">
        <v>10</v>
      </c>
      <c r="G118" s="45" t="n">
        <v>354.16</v>
      </c>
      <c r="H118" s="45" t="n">
        <v>52.55</v>
      </c>
      <c r="I118" s="45" t="n">
        <f aca="false">ROUND(G118*H118,2)</f>
        <v>18611.11</v>
      </c>
      <c r="J118" s="45" t="n">
        <f aca="false">ROUND(I118*(1+$J$8),2)</f>
        <v>23240.29</v>
      </c>
      <c r="K118" s="46" t="n">
        <f aca="false">(J118/$J$270)</f>
        <v>0.0664431110689382</v>
      </c>
      <c r="L118" s="78"/>
      <c r="M118" s="79"/>
      <c r="N118" s="80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8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1"/>
      <c r="BR118" s="81"/>
      <c r="BS118" s="81"/>
      <c r="BT118" s="81"/>
      <c r="BU118" s="81"/>
      <c r="BV118" s="81"/>
      <c r="BW118" s="81"/>
      <c r="BX118" s="81"/>
      <c r="BY118" s="81"/>
      <c r="BZ118" s="81"/>
      <c r="CA118" s="81"/>
      <c r="CB118" s="81"/>
      <c r="CC118" s="81"/>
      <c r="CD118" s="81"/>
      <c r="CE118" s="81"/>
      <c r="CF118" s="81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81"/>
      <c r="CR118" s="81"/>
      <c r="CS118" s="81"/>
      <c r="CT118" s="81"/>
      <c r="CU118" s="81"/>
      <c r="CV118" s="81"/>
      <c r="CW118" s="81"/>
      <c r="CX118" s="81"/>
      <c r="CY118" s="81"/>
      <c r="CZ118" s="81"/>
      <c r="DA118" s="81"/>
      <c r="DB118" s="81"/>
      <c r="DC118" s="81"/>
      <c r="DD118" s="81"/>
      <c r="DE118" s="81"/>
      <c r="DF118" s="81"/>
      <c r="DG118" s="81"/>
      <c r="DH118" s="81"/>
      <c r="DI118" s="81"/>
      <c r="DJ118" s="81"/>
      <c r="DK118" s="81"/>
      <c r="DL118" s="81"/>
      <c r="DM118" s="81"/>
      <c r="DN118" s="81"/>
      <c r="DO118" s="81"/>
      <c r="DP118" s="81"/>
      <c r="DQ118" s="81"/>
      <c r="DR118" s="81"/>
      <c r="DS118" s="81"/>
      <c r="DT118" s="81"/>
      <c r="DU118" s="81"/>
      <c r="DV118" s="81"/>
      <c r="DW118" s="81"/>
      <c r="DX118" s="81"/>
      <c r="DY118" s="81"/>
      <c r="DZ118" s="81"/>
      <c r="EA118" s="81"/>
      <c r="EB118" s="81"/>
      <c r="EC118" s="81"/>
      <c r="ED118" s="81"/>
      <c r="EE118" s="81"/>
      <c r="EF118" s="81"/>
      <c r="EG118" s="81"/>
      <c r="EH118" s="81"/>
      <c r="EI118" s="81"/>
      <c r="EJ118" s="81"/>
      <c r="EK118" s="81"/>
    </row>
    <row r="119" customFormat="false" ht="39.45" hidden="false" customHeight="false" outlineLevel="0" collapsed="false">
      <c r="A119" s="76"/>
      <c r="B119" s="77" t="s">
        <v>220</v>
      </c>
      <c r="C119" s="55" t="s">
        <v>51</v>
      </c>
      <c r="D119" s="105" t="n">
        <v>42763</v>
      </c>
      <c r="E119" s="72" t="s">
        <v>221</v>
      </c>
      <c r="F119" s="115" t="s">
        <v>10</v>
      </c>
      <c r="G119" s="45" t="n">
        <v>55.2</v>
      </c>
      <c r="H119" s="45" t="n">
        <v>69.04</v>
      </c>
      <c r="I119" s="45" t="n">
        <f aca="false">ROUND(G119*H119,2)</f>
        <v>3811.01</v>
      </c>
      <c r="J119" s="45" t="n">
        <f aca="false">ROUND(I119*(1+$J$8),2)</f>
        <v>4758.93</v>
      </c>
      <c r="K119" s="46" t="n">
        <f aca="false">(J119/$J$270)</f>
        <v>0.0136056010729342</v>
      </c>
      <c r="L119" s="78"/>
      <c r="M119" s="79"/>
      <c r="N119" s="80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8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81"/>
      <c r="BB119" s="81"/>
      <c r="BC119" s="81"/>
      <c r="BD119" s="81"/>
      <c r="BE119" s="81"/>
      <c r="BF119" s="81"/>
      <c r="BG119" s="81"/>
      <c r="BH119" s="81"/>
      <c r="BI119" s="81"/>
      <c r="BJ119" s="81"/>
      <c r="BK119" s="81"/>
      <c r="BL119" s="81"/>
      <c r="BM119" s="81"/>
      <c r="BN119" s="81"/>
      <c r="BO119" s="81"/>
      <c r="BP119" s="81"/>
      <c r="BQ119" s="81"/>
      <c r="BR119" s="81"/>
      <c r="BS119" s="81"/>
      <c r="BT119" s="81"/>
      <c r="BU119" s="81"/>
      <c r="BV119" s="81"/>
      <c r="BW119" s="81"/>
      <c r="BX119" s="81"/>
      <c r="BY119" s="81"/>
      <c r="BZ119" s="81"/>
      <c r="CA119" s="81"/>
      <c r="CB119" s="81"/>
      <c r="CC119" s="81"/>
      <c r="CD119" s="81"/>
      <c r="CE119" s="81"/>
      <c r="CF119" s="81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1"/>
      <c r="CR119" s="81"/>
      <c r="CS119" s="81"/>
      <c r="CT119" s="81"/>
      <c r="CU119" s="81"/>
      <c r="CV119" s="81"/>
      <c r="CW119" s="81"/>
      <c r="CX119" s="81"/>
      <c r="CY119" s="81"/>
      <c r="CZ119" s="81"/>
      <c r="DA119" s="81"/>
      <c r="DB119" s="81"/>
      <c r="DC119" s="81"/>
      <c r="DD119" s="81"/>
      <c r="DE119" s="81"/>
      <c r="DF119" s="81"/>
      <c r="DG119" s="81"/>
      <c r="DH119" s="81"/>
      <c r="DI119" s="81"/>
      <c r="DJ119" s="81"/>
      <c r="DK119" s="81"/>
      <c r="DL119" s="81"/>
      <c r="DM119" s="81"/>
      <c r="DN119" s="81"/>
      <c r="DO119" s="81"/>
      <c r="DP119" s="81"/>
      <c r="DQ119" s="81"/>
      <c r="DR119" s="81"/>
      <c r="DS119" s="81"/>
      <c r="DT119" s="81"/>
      <c r="DU119" s="81"/>
      <c r="DV119" s="81"/>
      <c r="DW119" s="81"/>
      <c r="DX119" s="81"/>
      <c r="DY119" s="81"/>
      <c r="DZ119" s="81"/>
      <c r="EA119" s="81"/>
      <c r="EB119" s="81"/>
      <c r="EC119" s="81"/>
      <c r="ED119" s="81"/>
      <c r="EE119" s="81"/>
      <c r="EF119" s="81"/>
      <c r="EG119" s="81"/>
      <c r="EH119" s="81"/>
      <c r="EI119" s="81"/>
      <c r="EJ119" s="81"/>
      <c r="EK119" s="81"/>
    </row>
    <row r="120" customFormat="false" ht="26.8" hidden="false" customHeight="false" outlineLevel="0" collapsed="false">
      <c r="A120" s="76"/>
      <c r="B120" s="77" t="s">
        <v>222</v>
      </c>
      <c r="C120" s="48" t="s">
        <v>30</v>
      </c>
      <c r="D120" s="31" t="s">
        <v>223</v>
      </c>
      <c r="E120" s="72" t="s">
        <v>224</v>
      </c>
      <c r="F120" s="70" t="s">
        <v>10</v>
      </c>
      <c r="G120" s="45" t="n">
        <v>53.1</v>
      </c>
      <c r="H120" s="45" t="n">
        <v>46.47</v>
      </c>
      <c r="I120" s="45" t="n">
        <f aca="false">ROUND(G120*H120,2)</f>
        <v>2467.56</v>
      </c>
      <c r="J120" s="45" t="n">
        <f aca="false">ROUND(I120*(1+$J$8),2)</f>
        <v>3081.32</v>
      </c>
      <c r="K120" s="46" t="n">
        <f aca="false">(J120/$J$270)</f>
        <v>0.00880937746469346</v>
      </c>
      <c r="L120" s="78"/>
      <c r="M120" s="79"/>
      <c r="N120" s="80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8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  <c r="BO120" s="81"/>
      <c r="BP120" s="81"/>
      <c r="BQ120" s="81"/>
      <c r="BR120" s="81"/>
      <c r="BS120" s="81"/>
      <c r="BT120" s="81"/>
      <c r="BU120" s="81"/>
      <c r="BV120" s="81"/>
      <c r="BW120" s="81"/>
      <c r="BX120" s="81"/>
      <c r="BY120" s="81"/>
      <c r="BZ120" s="81"/>
      <c r="CA120" s="81"/>
      <c r="CB120" s="81"/>
      <c r="CC120" s="81"/>
      <c r="CD120" s="81"/>
      <c r="CE120" s="81"/>
      <c r="CF120" s="81"/>
      <c r="CG120" s="81"/>
      <c r="CH120" s="81"/>
      <c r="CI120" s="81"/>
      <c r="CJ120" s="81"/>
      <c r="CK120" s="81"/>
      <c r="CL120" s="81"/>
      <c r="CM120" s="81"/>
      <c r="CN120" s="81"/>
      <c r="CO120" s="81"/>
      <c r="CP120" s="81"/>
      <c r="CQ120" s="81"/>
      <c r="CR120" s="81"/>
      <c r="CS120" s="81"/>
      <c r="CT120" s="81"/>
      <c r="CU120" s="81"/>
      <c r="CV120" s="81"/>
      <c r="CW120" s="81"/>
      <c r="CX120" s="81"/>
      <c r="CY120" s="81"/>
      <c r="CZ120" s="81"/>
      <c r="DA120" s="81"/>
      <c r="DB120" s="81"/>
      <c r="DC120" s="81"/>
      <c r="DD120" s="81"/>
      <c r="DE120" s="81"/>
      <c r="DF120" s="81"/>
      <c r="DG120" s="81"/>
      <c r="DH120" s="81"/>
      <c r="DI120" s="81"/>
      <c r="DJ120" s="81"/>
      <c r="DK120" s="81"/>
      <c r="DL120" s="81"/>
      <c r="DM120" s="81"/>
      <c r="DN120" s="81"/>
      <c r="DO120" s="81"/>
      <c r="DP120" s="81"/>
      <c r="DQ120" s="81"/>
      <c r="DR120" s="81"/>
      <c r="DS120" s="81"/>
      <c r="DT120" s="81"/>
      <c r="DU120" s="81"/>
      <c r="DV120" s="81"/>
      <c r="DW120" s="81"/>
      <c r="DX120" s="81"/>
      <c r="DY120" s="81"/>
      <c r="DZ120" s="81"/>
      <c r="EA120" s="81"/>
      <c r="EB120" s="81"/>
      <c r="EC120" s="81"/>
      <c r="ED120" s="81"/>
      <c r="EE120" s="81"/>
      <c r="EF120" s="81"/>
      <c r="EG120" s="81"/>
      <c r="EH120" s="81"/>
      <c r="EI120" s="81"/>
      <c r="EJ120" s="81"/>
      <c r="EK120" s="81"/>
    </row>
    <row r="121" customFormat="false" ht="12.75" hidden="false" customHeight="true" outlineLevel="0" collapsed="false">
      <c r="A121" s="76"/>
      <c r="B121" s="77" t="s">
        <v>225</v>
      </c>
      <c r="C121" s="48" t="s">
        <v>30</v>
      </c>
      <c r="D121" s="31" t="s">
        <v>226</v>
      </c>
      <c r="E121" s="72" t="s">
        <v>227</v>
      </c>
      <c r="F121" s="70" t="s">
        <v>10</v>
      </c>
      <c r="G121" s="45" t="n">
        <f aca="false">G120+G119</f>
        <v>108.3</v>
      </c>
      <c r="H121" s="45" t="n">
        <v>4.43</v>
      </c>
      <c r="I121" s="45" t="n">
        <f aca="false">ROUND(G121*H121,2)</f>
        <v>479.77</v>
      </c>
      <c r="J121" s="45" t="n">
        <f aca="false">ROUND(I121*(1+$J$8),2)</f>
        <v>599.1</v>
      </c>
      <c r="K121" s="46" t="n">
        <f aca="false">(J121/$J$270)</f>
        <v>0.00171280426541153</v>
      </c>
      <c r="L121" s="78"/>
      <c r="M121" s="79"/>
      <c r="N121" s="80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8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1"/>
      <c r="BR121" s="81"/>
      <c r="BS121" s="81"/>
      <c r="BT121" s="81"/>
      <c r="BU121" s="81"/>
      <c r="BV121" s="81"/>
      <c r="BW121" s="81"/>
      <c r="BX121" s="81"/>
      <c r="BY121" s="81"/>
      <c r="BZ121" s="81"/>
      <c r="CA121" s="81"/>
      <c r="CB121" s="81"/>
      <c r="CC121" s="81"/>
      <c r="CD121" s="81"/>
      <c r="CE121" s="81"/>
      <c r="CF121" s="81"/>
      <c r="CG121" s="81"/>
      <c r="CH121" s="81"/>
      <c r="CI121" s="81"/>
      <c r="CJ121" s="81"/>
      <c r="CK121" s="81"/>
      <c r="CL121" s="81"/>
      <c r="CM121" s="81"/>
      <c r="CN121" s="81"/>
      <c r="CO121" s="81"/>
      <c r="CP121" s="81"/>
      <c r="CQ121" s="81"/>
      <c r="CR121" s="81"/>
      <c r="CS121" s="81"/>
      <c r="CT121" s="81"/>
      <c r="CU121" s="81"/>
      <c r="CV121" s="81"/>
      <c r="CW121" s="81"/>
      <c r="CX121" s="81"/>
      <c r="CY121" s="81"/>
      <c r="CZ121" s="81"/>
      <c r="DA121" s="81"/>
      <c r="DB121" s="81"/>
      <c r="DC121" s="81"/>
      <c r="DD121" s="81"/>
      <c r="DE121" s="81"/>
      <c r="DF121" s="81"/>
      <c r="DG121" s="81"/>
      <c r="DH121" s="81"/>
      <c r="DI121" s="81"/>
      <c r="DJ121" s="81"/>
      <c r="DK121" s="81"/>
      <c r="DL121" s="81"/>
      <c r="DM121" s="81"/>
      <c r="DN121" s="81"/>
      <c r="DO121" s="81"/>
      <c r="DP121" s="81"/>
      <c r="DQ121" s="81"/>
      <c r="DR121" s="81"/>
      <c r="DS121" s="81"/>
      <c r="DT121" s="81"/>
      <c r="DU121" s="81"/>
      <c r="DV121" s="81"/>
      <c r="DW121" s="81"/>
      <c r="DX121" s="81"/>
      <c r="DY121" s="81"/>
      <c r="DZ121" s="81"/>
      <c r="EA121" s="81"/>
      <c r="EB121" s="81"/>
      <c r="EC121" s="81"/>
      <c r="ED121" s="81"/>
      <c r="EE121" s="81"/>
      <c r="EF121" s="81"/>
      <c r="EG121" s="81"/>
      <c r="EH121" s="81"/>
      <c r="EI121" s="81"/>
      <c r="EJ121" s="81"/>
      <c r="EK121" s="81"/>
    </row>
    <row r="122" customFormat="false" ht="12.75" hidden="false" customHeight="false" outlineLevel="0" collapsed="false">
      <c r="B122" s="85"/>
      <c r="C122" s="85"/>
      <c r="D122" s="85"/>
      <c r="E122" s="85"/>
      <c r="F122" s="85"/>
      <c r="G122" s="85"/>
      <c r="H122" s="85"/>
      <c r="I122" s="85"/>
      <c r="J122" s="85"/>
      <c r="K122" s="85"/>
      <c r="L122" s="86"/>
      <c r="M122" s="86"/>
      <c r="N122" s="80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8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81"/>
      <c r="BR122" s="81"/>
      <c r="BS122" s="81"/>
      <c r="BT122" s="81"/>
      <c r="BU122" s="81"/>
      <c r="BV122" s="81"/>
      <c r="BW122" s="81"/>
      <c r="BX122" s="81"/>
      <c r="BY122" s="81"/>
      <c r="BZ122" s="81"/>
      <c r="CA122" s="81"/>
      <c r="CB122" s="81"/>
      <c r="CC122" s="81"/>
      <c r="CD122" s="81"/>
      <c r="CE122" s="81"/>
      <c r="CF122" s="81"/>
      <c r="CG122" s="81"/>
      <c r="CH122" s="81"/>
      <c r="CI122" s="81"/>
      <c r="CJ122" s="81"/>
      <c r="CK122" s="81"/>
      <c r="CL122" s="81"/>
      <c r="CM122" s="81"/>
      <c r="CN122" s="81"/>
      <c r="CO122" s="81"/>
      <c r="CP122" s="81"/>
      <c r="CQ122" s="81"/>
      <c r="CR122" s="81"/>
      <c r="CS122" s="81"/>
      <c r="CT122" s="81"/>
      <c r="CU122" s="81"/>
      <c r="CV122" s="81"/>
      <c r="CW122" s="81"/>
      <c r="CX122" s="81"/>
      <c r="CY122" s="81"/>
      <c r="CZ122" s="81"/>
      <c r="DA122" s="81"/>
      <c r="DB122" s="81"/>
      <c r="DC122" s="81"/>
      <c r="DD122" s="81"/>
      <c r="DE122" s="81"/>
      <c r="DF122" s="81"/>
      <c r="DG122" s="81"/>
      <c r="DH122" s="81"/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81"/>
      <c r="DV122" s="81"/>
      <c r="DW122" s="81"/>
      <c r="DX122" s="81"/>
      <c r="DY122" s="81"/>
      <c r="DZ122" s="81"/>
      <c r="EA122" s="81"/>
      <c r="EB122" s="81"/>
      <c r="EC122" s="81"/>
      <c r="ED122" s="81"/>
      <c r="EE122" s="81"/>
      <c r="EF122" s="81"/>
      <c r="EG122" s="81"/>
      <c r="EH122" s="81"/>
      <c r="EI122" s="81"/>
      <c r="EJ122" s="81"/>
      <c r="EK122" s="81"/>
    </row>
    <row r="123" s="87" customFormat="true" ht="12.8" hidden="false" customHeight="false" outlineLevel="0" collapsed="false">
      <c r="B123" s="63" t="s">
        <v>228</v>
      </c>
      <c r="C123" s="63"/>
      <c r="D123" s="63"/>
      <c r="E123" s="63"/>
      <c r="F123" s="63"/>
      <c r="G123" s="63"/>
      <c r="H123" s="64"/>
      <c r="I123" s="65" t="n">
        <f aca="false">SUM(I118:I121)</f>
        <v>25369.45</v>
      </c>
      <c r="J123" s="65" t="n">
        <f aca="false">SUM(J118:J121)</f>
        <v>31679.64</v>
      </c>
      <c r="K123" s="66" t="n">
        <f aca="false">SUM(K118:K121)</f>
        <v>0.0905708938719775</v>
      </c>
      <c r="L123" s="67"/>
      <c r="M123" s="68"/>
      <c r="N123" s="69"/>
      <c r="O123" s="5"/>
      <c r="P123" s="6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6"/>
      <c r="AB123" s="6"/>
      <c r="AC123" s="88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</row>
    <row r="124" customFormat="false" ht="3.75" hidden="false" customHeight="true" outlineLevel="0" collapsed="false"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N124" s="61"/>
      <c r="AC124" s="88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</row>
    <row r="125" customFormat="false" ht="12.8" hidden="false" customHeight="false" outlineLevel="0" collapsed="false">
      <c r="B125" s="35" t="s">
        <v>229</v>
      </c>
      <c r="C125" s="35"/>
      <c r="D125" s="35"/>
      <c r="E125" s="35"/>
      <c r="F125" s="36"/>
      <c r="G125" s="37"/>
      <c r="H125" s="38"/>
      <c r="I125" s="38"/>
      <c r="J125" s="38"/>
      <c r="K125" s="39"/>
      <c r="N125" s="61"/>
      <c r="AC125" s="88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</row>
    <row r="126" s="82" customFormat="true" ht="14.2" hidden="false" customHeight="false" outlineLevel="0" collapsed="false">
      <c r="A126" s="76"/>
      <c r="B126" s="77" t="s">
        <v>230</v>
      </c>
      <c r="C126" s="48" t="s">
        <v>51</v>
      </c>
      <c r="D126" s="112" t="n">
        <v>43268</v>
      </c>
      <c r="E126" s="50" t="s">
        <v>231</v>
      </c>
      <c r="F126" s="112" t="s">
        <v>10</v>
      </c>
      <c r="G126" s="45" t="n">
        <v>216.74</v>
      </c>
      <c r="H126" s="45" t="n">
        <v>23.03</v>
      </c>
      <c r="I126" s="45" t="n">
        <f aca="false">ROUND(G126*H126,2)</f>
        <v>4991.52</v>
      </c>
      <c r="J126" s="45" t="n">
        <f aca="false">ROUND(I126*(1+$J$8),2)</f>
        <v>6233.07</v>
      </c>
      <c r="K126" s="46" t="n">
        <f aca="false">(J126/$J$270)</f>
        <v>0.0178201116384721</v>
      </c>
      <c r="L126" s="78"/>
      <c r="M126" s="79"/>
      <c r="N126" s="80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8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81"/>
      <c r="CT126" s="81"/>
      <c r="CU126" s="81"/>
      <c r="CV126" s="81"/>
      <c r="CW126" s="81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</row>
    <row r="127" s="82" customFormat="true" ht="14.2" hidden="false" customHeight="false" outlineLevel="0" collapsed="false">
      <c r="A127" s="76"/>
      <c r="B127" s="77" t="s">
        <v>232</v>
      </c>
      <c r="C127" s="48" t="s">
        <v>51</v>
      </c>
      <c r="D127" s="112" t="n">
        <v>42836</v>
      </c>
      <c r="E127" s="50" t="s">
        <v>233</v>
      </c>
      <c r="F127" s="112" t="s">
        <v>10</v>
      </c>
      <c r="G127" s="45" t="n">
        <v>216.74</v>
      </c>
      <c r="H127" s="45" t="n">
        <v>18.04</v>
      </c>
      <c r="I127" s="45" t="n">
        <f aca="false">ROUND(G127*H127,2)</f>
        <v>3909.99</v>
      </c>
      <c r="J127" s="45" t="n">
        <f aca="false">ROUND(I127*(1+$J$8),2)</f>
        <v>4882.53</v>
      </c>
      <c r="K127" s="46" t="n">
        <f aca="false">(J127/$J$270)</f>
        <v>0.0139589688032044</v>
      </c>
      <c r="L127" s="78"/>
      <c r="M127" s="79"/>
      <c r="N127" s="80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8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81"/>
      <c r="BN127" s="81"/>
      <c r="BO127" s="81"/>
      <c r="BP127" s="81"/>
      <c r="BQ127" s="81"/>
      <c r="BR127" s="81"/>
      <c r="BS127" s="81"/>
      <c r="BT127" s="81"/>
      <c r="BU127" s="81"/>
      <c r="BV127" s="81"/>
      <c r="BW127" s="81"/>
      <c r="BX127" s="81"/>
      <c r="BY127" s="81"/>
      <c r="BZ127" s="81"/>
      <c r="CA127" s="81"/>
      <c r="CB127" s="81"/>
      <c r="CC127" s="81"/>
      <c r="CD127" s="81"/>
      <c r="CE127" s="81"/>
      <c r="CF127" s="81"/>
      <c r="CG127" s="81"/>
      <c r="CH127" s="81"/>
      <c r="CI127" s="81"/>
      <c r="CJ127" s="81"/>
      <c r="CK127" s="81"/>
      <c r="CL127" s="81"/>
      <c r="CM127" s="81"/>
      <c r="CN127" s="81"/>
      <c r="CO127" s="81"/>
      <c r="CP127" s="81"/>
      <c r="CQ127" s="81"/>
      <c r="CR127" s="81"/>
      <c r="CS127" s="81"/>
      <c r="CT127" s="81"/>
      <c r="CU127" s="81"/>
      <c r="CV127" s="81"/>
      <c r="CW127" s="81"/>
      <c r="CX127" s="81"/>
      <c r="CY127" s="81"/>
      <c r="CZ127" s="81"/>
      <c r="DA127" s="81"/>
      <c r="DB127" s="81"/>
      <c r="DC127" s="81"/>
      <c r="DD127" s="81"/>
      <c r="DE127" s="81"/>
      <c r="DF127" s="81"/>
      <c r="DG127" s="81"/>
      <c r="DH127" s="81"/>
      <c r="DI127" s="81"/>
      <c r="DJ127" s="81"/>
      <c r="DK127" s="81"/>
      <c r="DL127" s="81"/>
      <c r="DM127" s="81"/>
      <c r="DN127" s="81"/>
      <c r="DO127" s="81"/>
      <c r="DP127" s="81"/>
      <c r="DQ127" s="81"/>
      <c r="DR127" s="81"/>
      <c r="DS127" s="81"/>
      <c r="DT127" s="81"/>
      <c r="DU127" s="81"/>
      <c r="DV127" s="81"/>
      <c r="DW127" s="81"/>
      <c r="DX127" s="81"/>
      <c r="DY127" s="81"/>
      <c r="DZ127" s="81"/>
      <c r="EA127" s="81"/>
      <c r="EB127" s="81"/>
      <c r="EC127" s="81"/>
      <c r="ED127" s="81"/>
      <c r="EE127" s="81"/>
      <c r="EF127" s="81"/>
      <c r="EG127" s="81"/>
      <c r="EH127" s="81"/>
      <c r="EI127" s="81"/>
      <c r="EJ127" s="81"/>
      <c r="EK127" s="81"/>
    </row>
    <row r="128" customFormat="false" ht="26.8" hidden="false" customHeight="false" outlineLevel="0" collapsed="false">
      <c r="A128" s="76"/>
      <c r="B128" s="77" t="s">
        <v>234</v>
      </c>
      <c r="C128" s="48" t="s">
        <v>51</v>
      </c>
      <c r="D128" s="31" t="n">
        <v>43825</v>
      </c>
      <c r="E128" s="72" t="s">
        <v>235</v>
      </c>
      <c r="F128" s="70" t="s">
        <v>10</v>
      </c>
      <c r="G128" s="45" t="n">
        <v>50.86</v>
      </c>
      <c r="H128" s="45" t="n">
        <v>69.92</v>
      </c>
      <c r="I128" s="45" t="n">
        <f aca="false">ROUND(G128*H128,2)</f>
        <v>3556.13</v>
      </c>
      <c r="J128" s="45" t="n">
        <f aca="false">ROUND(I128*(1+$J$8),2)</f>
        <v>4440.65</v>
      </c>
      <c r="K128" s="46" t="n">
        <f aca="false">(J128/$J$270)</f>
        <v>0.0126956505778663</v>
      </c>
      <c r="L128" s="78"/>
      <c r="M128" s="79"/>
      <c r="N128" s="80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8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1"/>
      <c r="AS128" s="81"/>
      <c r="AT128" s="81"/>
      <c r="AU128" s="81"/>
      <c r="AV128" s="81"/>
      <c r="AW128" s="81"/>
      <c r="AX128" s="81"/>
      <c r="AY128" s="81"/>
      <c r="AZ128" s="81"/>
      <c r="BA128" s="81"/>
      <c r="BB128" s="81"/>
      <c r="BC128" s="81"/>
      <c r="BD128" s="81"/>
      <c r="BE128" s="81"/>
      <c r="BF128" s="81"/>
      <c r="BG128" s="81"/>
      <c r="BH128" s="81"/>
      <c r="BI128" s="81"/>
      <c r="BJ128" s="81"/>
      <c r="BK128" s="81"/>
      <c r="BL128" s="81"/>
      <c r="BM128" s="81"/>
      <c r="BN128" s="81"/>
      <c r="BO128" s="81"/>
      <c r="BP128" s="81"/>
      <c r="BQ128" s="81"/>
      <c r="BR128" s="81"/>
      <c r="BS128" s="81"/>
      <c r="BT128" s="81"/>
      <c r="BU128" s="81"/>
      <c r="BV128" s="81"/>
      <c r="BW128" s="81"/>
      <c r="BX128" s="81"/>
      <c r="BY128" s="81"/>
      <c r="BZ128" s="81"/>
      <c r="CA128" s="81"/>
      <c r="CB128" s="81"/>
      <c r="CC128" s="81"/>
      <c r="CD128" s="81"/>
      <c r="CE128" s="81"/>
      <c r="CF128" s="81"/>
      <c r="CG128" s="81"/>
      <c r="CH128" s="81"/>
      <c r="CI128" s="81"/>
      <c r="CJ128" s="81"/>
      <c r="CK128" s="81"/>
      <c r="CL128" s="81"/>
      <c r="CM128" s="81"/>
      <c r="CN128" s="81"/>
      <c r="CO128" s="81"/>
      <c r="CP128" s="81"/>
      <c r="CQ128" s="81"/>
      <c r="CR128" s="81"/>
      <c r="CS128" s="81"/>
      <c r="CT128" s="81"/>
      <c r="CU128" s="81"/>
      <c r="CV128" s="81"/>
      <c r="CW128" s="81"/>
      <c r="CX128" s="81"/>
      <c r="CY128" s="81"/>
      <c r="CZ128" s="81"/>
      <c r="DA128" s="81"/>
      <c r="DB128" s="81"/>
      <c r="DC128" s="81"/>
      <c r="DD128" s="81"/>
      <c r="DE128" s="81"/>
      <c r="DF128" s="81"/>
      <c r="DG128" s="81"/>
      <c r="DH128" s="81"/>
      <c r="DI128" s="81"/>
      <c r="DJ128" s="81"/>
      <c r="DK128" s="81"/>
      <c r="DL128" s="81"/>
      <c r="DM128" s="81"/>
      <c r="DN128" s="81"/>
      <c r="DO128" s="81"/>
      <c r="DP128" s="81"/>
      <c r="DQ128" s="81"/>
      <c r="DR128" s="81"/>
      <c r="DS128" s="81"/>
      <c r="DT128" s="81"/>
      <c r="DU128" s="81"/>
      <c r="DV128" s="81"/>
      <c r="DW128" s="81"/>
      <c r="DX128" s="81"/>
      <c r="DY128" s="81"/>
      <c r="DZ128" s="81"/>
      <c r="EA128" s="81"/>
      <c r="EB128" s="81"/>
      <c r="EC128" s="81"/>
      <c r="ED128" s="81"/>
      <c r="EE128" s="81"/>
      <c r="EF128" s="81"/>
      <c r="EG128" s="81"/>
      <c r="EH128" s="81"/>
      <c r="EI128" s="81"/>
      <c r="EJ128" s="81"/>
      <c r="EK128" s="81"/>
    </row>
    <row r="129" customFormat="false" ht="26.8" hidden="false" customHeight="false" outlineLevel="0" collapsed="false">
      <c r="A129" s="76"/>
      <c r="B129" s="77" t="s">
        <v>236</v>
      </c>
      <c r="C129" s="48" t="s">
        <v>30</v>
      </c>
      <c r="D129" s="31" t="s">
        <v>237</v>
      </c>
      <c r="E129" s="72" t="s">
        <v>238</v>
      </c>
      <c r="F129" s="70" t="s">
        <v>134</v>
      </c>
      <c r="G129" s="45" t="n">
        <v>58.83</v>
      </c>
      <c r="H129" s="45" t="n">
        <v>8.21</v>
      </c>
      <c r="I129" s="45" t="n">
        <f aca="false">ROUND(G129*H129,2)</f>
        <v>482.99</v>
      </c>
      <c r="J129" s="45" t="n">
        <f aca="false">ROUND(I129*(1+$J$8),2)</f>
        <v>603.12</v>
      </c>
      <c r="K129" s="46" t="n">
        <f aca="false">(J129/$J$270)</f>
        <v>0.00172429729353197</v>
      </c>
      <c r="L129" s="78"/>
      <c r="M129" s="79"/>
      <c r="N129" s="80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8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1"/>
      <c r="AZ129" s="81"/>
      <c r="BA129" s="81"/>
      <c r="BB129" s="81"/>
      <c r="BC129" s="81"/>
      <c r="BD129" s="81"/>
      <c r="BE129" s="81"/>
      <c r="BF129" s="81"/>
      <c r="BG129" s="81"/>
      <c r="BH129" s="81"/>
      <c r="BI129" s="81"/>
      <c r="BJ129" s="81"/>
      <c r="BK129" s="81"/>
      <c r="BL129" s="81"/>
      <c r="BM129" s="81"/>
      <c r="BN129" s="81"/>
      <c r="BO129" s="81"/>
      <c r="BP129" s="81"/>
      <c r="BQ129" s="81"/>
      <c r="BR129" s="81"/>
      <c r="BS129" s="81"/>
      <c r="BT129" s="81"/>
      <c r="BU129" s="81"/>
      <c r="BV129" s="81"/>
      <c r="BW129" s="81"/>
      <c r="BX129" s="81"/>
      <c r="BY129" s="81"/>
      <c r="BZ129" s="81"/>
      <c r="CA129" s="81"/>
      <c r="CB129" s="81"/>
      <c r="CC129" s="81"/>
      <c r="CD129" s="81"/>
      <c r="CE129" s="81"/>
      <c r="CF129" s="81"/>
      <c r="CG129" s="81"/>
      <c r="CH129" s="81"/>
      <c r="CI129" s="81"/>
      <c r="CJ129" s="81"/>
      <c r="CK129" s="81"/>
      <c r="CL129" s="81"/>
      <c r="CM129" s="81"/>
      <c r="CN129" s="81"/>
      <c r="CO129" s="81"/>
      <c r="CP129" s="81"/>
      <c r="CQ129" s="81"/>
      <c r="CR129" s="81"/>
      <c r="CS129" s="81"/>
      <c r="CT129" s="81"/>
      <c r="CU129" s="81"/>
      <c r="CV129" s="81"/>
      <c r="CW129" s="81"/>
      <c r="CX129" s="81"/>
      <c r="CY129" s="81"/>
      <c r="CZ129" s="81"/>
      <c r="DA129" s="81"/>
      <c r="DB129" s="81"/>
      <c r="DC129" s="81"/>
      <c r="DD129" s="81"/>
      <c r="DE129" s="81"/>
      <c r="DF129" s="81"/>
      <c r="DG129" s="81"/>
      <c r="DH129" s="81"/>
      <c r="DI129" s="81"/>
      <c r="DJ129" s="81"/>
      <c r="DK129" s="81"/>
      <c r="DL129" s="81"/>
      <c r="DM129" s="81"/>
      <c r="DN129" s="81"/>
      <c r="DO129" s="81"/>
      <c r="DP129" s="81"/>
      <c r="DQ129" s="81"/>
      <c r="DR129" s="81"/>
      <c r="DS129" s="81"/>
      <c r="DT129" s="81"/>
      <c r="DU129" s="81"/>
      <c r="DV129" s="81"/>
      <c r="DW129" s="81"/>
      <c r="DX129" s="81"/>
      <c r="DY129" s="81"/>
      <c r="DZ129" s="81"/>
      <c r="EA129" s="81"/>
      <c r="EB129" s="81"/>
      <c r="EC129" s="81"/>
      <c r="ED129" s="81"/>
      <c r="EE129" s="81"/>
      <c r="EF129" s="81"/>
      <c r="EG129" s="81"/>
      <c r="EH129" s="81"/>
      <c r="EI129" s="81"/>
      <c r="EJ129" s="81"/>
      <c r="EK129" s="81"/>
    </row>
    <row r="130" customFormat="false" ht="14.2" hidden="false" customHeight="false" outlineLevel="0" collapsed="false">
      <c r="A130" s="76"/>
      <c r="B130" s="77" t="s">
        <v>239</v>
      </c>
      <c r="C130" s="48" t="s">
        <v>30</v>
      </c>
      <c r="D130" s="31" t="s">
        <v>240</v>
      </c>
      <c r="E130" s="72" t="s">
        <v>241</v>
      </c>
      <c r="F130" s="70" t="s">
        <v>10</v>
      </c>
      <c r="G130" s="45" t="n">
        <v>54.98</v>
      </c>
      <c r="H130" s="45" t="n">
        <v>5.84</v>
      </c>
      <c r="I130" s="45" t="n">
        <f aca="false">ROUND(G130*H130,2)</f>
        <v>321.08</v>
      </c>
      <c r="J130" s="45" t="n">
        <f aca="false">ROUND(I130*(1+$J$8),2)</f>
        <v>400.94</v>
      </c>
      <c r="K130" s="46" t="n">
        <f aca="false">(J130/$J$270)</f>
        <v>0.00114627231209163</v>
      </c>
      <c r="L130" s="78"/>
      <c r="M130" s="79"/>
      <c r="N130" s="80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8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1"/>
      <c r="AR130" s="81"/>
      <c r="AS130" s="81"/>
      <c r="AT130" s="81"/>
      <c r="AU130" s="81"/>
      <c r="AV130" s="81"/>
      <c r="AW130" s="81"/>
      <c r="AX130" s="81"/>
      <c r="AY130" s="81"/>
      <c r="AZ130" s="81"/>
      <c r="BA130" s="81"/>
      <c r="BB130" s="81"/>
      <c r="BC130" s="81"/>
      <c r="BD130" s="81"/>
      <c r="BE130" s="81"/>
      <c r="BF130" s="81"/>
      <c r="BG130" s="81"/>
      <c r="BH130" s="81"/>
      <c r="BI130" s="81"/>
      <c r="BJ130" s="81"/>
      <c r="BK130" s="81"/>
      <c r="BL130" s="81"/>
      <c r="BM130" s="81"/>
      <c r="BN130" s="81"/>
      <c r="BO130" s="81"/>
      <c r="BP130" s="81"/>
      <c r="BQ130" s="81"/>
      <c r="BR130" s="81"/>
      <c r="BS130" s="81"/>
      <c r="BT130" s="81"/>
      <c r="BU130" s="81"/>
      <c r="BV130" s="81"/>
      <c r="BW130" s="81"/>
      <c r="BX130" s="81"/>
      <c r="BY130" s="81"/>
      <c r="BZ130" s="81"/>
      <c r="CA130" s="81"/>
      <c r="CB130" s="81"/>
      <c r="CC130" s="81"/>
      <c r="CD130" s="81"/>
      <c r="CE130" s="81"/>
      <c r="CF130" s="81"/>
      <c r="CG130" s="81"/>
      <c r="CH130" s="81"/>
      <c r="CI130" s="81"/>
      <c r="CJ130" s="81"/>
      <c r="CK130" s="81"/>
      <c r="CL130" s="81"/>
      <c r="CM130" s="81"/>
      <c r="CN130" s="81"/>
      <c r="CO130" s="81"/>
      <c r="CP130" s="81"/>
      <c r="CQ130" s="81"/>
      <c r="CR130" s="81"/>
      <c r="CS130" s="81"/>
      <c r="CT130" s="81"/>
      <c r="CU130" s="81"/>
      <c r="CV130" s="81"/>
      <c r="CW130" s="81"/>
      <c r="CX130" s="81"/>
      <c r="CY130" s="81"/>
      <c r="CZ130" s="81"/>
      <c r="DA130" s="81"/>
      <c r="DB130" s="81"/>
      <c r="DC130" s="81"/>
      <c r="DD130" s="81"/>
      <c r="DE130" s="81"/>
      <c r="DF130" s="81"/>
      <c r="DG130" s="81"/>
      <c r="DH130" s="81"/>
      <c r="DI130" s="81"/>
      <c r="DJ130" s="81"/>
      <c r="DK130" s="81"/>
      <c r="DL130" s="81"/>
      <c r="DM130" s="81"/>
      <c r="DN130" s="81"/>
      <c r="DO130" s="81"/>
      <c r="DP130" s="81"/>
      <c r="DQ130" s="81"/>
      <c r="DR130" s="81"/>
      <c r="DS130" s="81"/>
      <c r="DT130" s="81"/>
      <c r="DU130" s="81"/>
      <c r="DV130" s="81"/>
      <c r="DW130" s="81"/>
      <c r="DX130" s="81"/>
      <c r="DY130" s="81"/>
      <c r="DZ130" s="81"/>
      <c r="EA130" s="81"/>
      <c r="EB130" s="81"/>
      <c r="EC130" s="81"/>
      <c r="ED130" s="81"/>
      <c r="EE130" s="81"/>
      <c r="EF130" s="81"/>
      <c r="EG130" s="81"/>
      <c r="EH130" s="81"/>
      <c r="EI130" s="81"/>
      <c r="EJ130" s="81"/>
      <c r="EK130" s="81"/>
    </row>
    <row r="131" customFormat="false" ht="26.8" hidden="false" customHeight="false" outlineLevel="0" collapsed="false">
      <c r="A131" s="76"/>
      <c r="B131" s="77" t="s">
        <v>242</v>
      </c>
      <c r="C131" s="48" t="s">
        <v>26</v>
      </c>
      <c r="D131" s="112" t="s">
        <v>243</v>
      </c>
      <c r="E131" s="50" t="s">
        <v>244</v>
      </c>
      <c r="F131" s="112" t="s">
        <v>10</v>
      </c>
      <c r="G131" s="45" t="n">
        <v>150.8</v>
      </c>
      <c r="H131" s="45" t="n">
        <v>50.1</v>
      </c>
      <c r="I131" s="45" t="n">
        <f aca="false">ROUND(G131*H131,2)</f>
        <v>7555.08</v>
      </c>
      <c r="J131" s="45" t="n">
        <f aca="false">ROUND(I131*(1+$J$8),2)</f>
        <v>9434.27</v>
      </c>
      <c r="K131" s="46" t="n">
        <f aca="false">(J131/$J$270)</f>
        <v>0.026972221493981</v>
      </c>
      <c r="L131" s="78"/>
      <c r="M131" s="79"/>
      <c r="N131" s="80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8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1"/>
      <c r="AZ131" s="81"/>
      <c r="BA131" s="81"/>
      <c r="BB131" s="81"/>
      <c r="BC131" s="81"/>
      <c r="BD131" s="81"/>
      <c r="BE131" s="81"/>
      <c r="BF131" s="81"/>
      <c r="BG131" s="81"/>
      <c r="BH131" s="81"/>
      <c r="BI131" s="81"/>
      <c r="BJ131" s="81"/>
      <c r="BK131" s="81"/>
      <c r="BL131" s="81"/>
      <c r="BM131" s="81"/>
      <c r="BN131" s="81"/>
      <c r="BO131" s="81"/>
      <c r="BP131" s="81"/>
      <c r="BQ131" s="81"/>
      <c r="BR131" s="81"/>
      <c r="BS131" s="81"/>
      <c r="BT131" s="81"/>
      <c r="BU131" s="81"/>
      <c r="BV131" s="81"/>
      <c r="BW131" s="81"/>
      <c r="BX131" s="81"/>
      <c r="BY131" s="81"/>
      <c r="BZ131" s="81"/>
      <c r="CA131" s="81"/>
      <c r="CB131" s="81"/>
      <c r="CC131" s="81"/>
      <c r="CD131" s="81"/>
      <c r="CE131" s="81"/>
      <c r="CF131" s="81"/>
      <c r="CG131" s="81"/>
      <c r="CH131" s="81"/>
      <c r="CI131" s="81"/>
      <c r="CJ131" s="81"/>
      <c r="CK131" s="81"/>
      <c r="CL131" s="81"/>
      <c r="CM131" s="81"/>
      <c r="CN131" s="81"/>
      <c r="CO131" s="81"/>
      <c r="CP131" s="81"/>
      <c r="CQ131" s="81"/>
      <c r="CR131" s="81"/>
      <c r="CS131" s="81"/>
      <c r="CT131" s="81"/>
      <c r="CU131" s="81"/>
      <c r="CV131" s="81"/>
      <c r="CW131" s="81"/>
      <c r="CX131" s="81"/>
      <c r="CY131" s="81"/>
      <c r="CZ131" s="81"/>
      <c r="DA131" s="81"/>
      <c r="DB131" s="81"/>
      <c r="DC131" s="81"/>
      <c r="DD131" s="81"/>
      <c r="DE131" s="81"/>
      <c r="DF131" s="81"/>
      <c r="DG131" s="81"/>
      <c r="DH131" s="81"/>
      <c r="DI131" s="81"/>
      <c r="DJ131" s="81"/>
      <c r="DK131" s="81"/>
      <c r="DL131" s="81"/>
      <c r="DM131" s="81"/>
      <c r="DN131" s="81"/>
      <c r="DO131" s="81"/>
      <c r="DP131" s="81"/>
      <c r="DQ131" s="81"/>
      <c r="DR131" s="81"/>
      <c r="DS131" s="81"/>
      <c r="DT131" s="81"/>
      <c r="DU131" s="81"/>
      <c r="DV131" s="81"/>
      <c r="DW131" s="81"/>
      <c r="DX131" s="81"/>
      <c r="DY131" s="81"/>
      <c r="DZ131" s="81"/>
      <c r="EA131" s="81"/>
      <c r="EB131" s="81"/>
      <c r="EC131" s="81"/>
      <c r="ED131" s="81"/>
      <c r="EE131" s="81"/>
      <c r="EF131" s="81"/>
      <c r="EG131" s="81"/>
      <c r="EH131" s="81"/>
      <c r="EI131" s="81"/>
      <c r="EJ131" s="81"/>
      <c r="EK131" s="81"/>
    </row>
    <row r="132" customFormat="false" ht="14.2" hidden="false" customHeight="false" outlineLevel="0" collapsed="false">
      <c r="A132" s="76"/>
      <c r="B132" s="77" t="s">
        <v>245</v>
      </c>
      <c r="C132" s="48" t="s">
        <v>30</v>
      </c>
      <c r="D132" s="112" t="s">
        <v>246</v>
      </c>
      <c r="E132" s="50" t="s">
        <v>247</v>
      </c>
      <c r="F132" s="112" t="s">
        <v>84</v>
      </c>
      <c r="G132" s="45" t="n">
        <v>3.5</v>
      </c>
      <c r="H132" s="45" t="n">
        <v>82.65</v>
      </c>
      <c r="I132" s="45" t="n">
        <f aca="false">ROUND(G132*H132,2)</f>
        <v>289.28</v>
      </c>
      <c r="J132" s="45" t="n">
        <f aca="false">ROUND(I132*(1+$J$8),2)</f>
        <v>361.23</v>
      </c>
      <c r="K132" s="46" t="n">
        <f aca="false">(J132/$J$270)</f>
        <v>0.00103274292237457</v>
      </c>
      <c r="L132" s="78"/>
      <c r="M132" s="79"/>
      <c r="N132" s="80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8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1"/>
      <c r="AZ132" s="81"/>
      <c r="BA132" s="81"/>
      <c r="BB132" s="81"/>
      <c r="BC132" s="81"/>
      <c r="BD132" s="81"/>
      <c r="BE132" s="81"/>
      <c r="BF132" s="81"/>
      <c r="BG132" s="81"/>
      <c r="BH132" s="81"/>
      <c r="BI132" s="81"/>
      <c r="BJ132" s="81"/>
      <c r="BK132" s="81"/>
      <c r="BL132" s="81"/>
      <c r="BM132" s="81"/>
      <c r="BN132" s="81"/>
      <c r="BO132" s="81"/>
      <c r="BP132" s="81"/>
      <c r="BQ132" s="81"/>
      <c r="BR132" s="81"/>
      <c r="BS132" s="81"/>
      <c r="BT132" s="81"/>
      <c r="BU132" s="81"/>
      <c r="BV132" s="81"/>
      <c r="BW132" s="81"/>
      <c r="BX132" s="81"/>
      <c r="BY132" s="81"/>
      <c r="BZ132" s="81"/>
      <c r="CA132" s="81"/>
      <c r="CB132" s="81"/>
      <c r="CC132" s="81"/>
      <c r="CD132" s="81"/>
      <c r="CE132" s="81"/>
      <c r="CF132" s="81"/>
      <c r="CG132" s="81"/>
      <c r="CH132" s="81"/>
      <c r="CI132" s="81"/>
      <c r="CJ132" s="81"/>
      <c r="CK132" s="81"/>
      <c r="CL132" s="81"/>
      <c r="CM132" s="81"/>
      <c r="CN132" s="81"/>
      <c r="CO132" s="81"/>
      <c r="CP132" s="81"/>
      <c r="CQ132" s="81"/>
      <c r="CR132" s="81"/>
      <c r="CS132" s="81"/>
      <c r="CT132" s="81"/>
      <c r="CU132" s="81"/>
      <c r="CV132" s="81"/>
      <c r="CW132" s="81"/>
      <c r="CX132" s="81"/>
      <c r="CY132" s="81"/>
      <c r="CZ132" s="81"/>
      <c r="DA132" s="81"/>
      <c r="DB132" s="81"/>
      <c r="DC132" s="81"/>
      <c r="DD132" s="81"/>
      <c r="DE132" s="81"/>
      <c r="DF132" s="81"/>
      <c r="DG132" s="81"/>
      <c r="DH132" s="81"/>
      <c r="DI132" s="81"/>
      <c r="DJ132" s="81"/>
      <c r="DK132" s="81"/>
      <c r="DL132" s="81"/>
      <c r="DM132" s="81"/>
      <c r="DN132" s="81"/>
      <c r="DO132" s="81"/>
      <c r="DP132" s="81"/>
      <c r="DQ132" s="81"/>
      <c r="DR132" s="81"/>
      <c r="DS132" s="81"/>
      <c r="DT132" s="81"/>
      <c r="DU132" s="81"/>
      <c r="DV132" s="81"/>
      <c r="DW132" s="81"/>
      <c r="DX132" s="81"/>
      <c r="DY132" s="81"/>
      <c r="DZ132" s="81"/>
      <c r="EA132" s="81"/>
      <c r="EB132" s="81"/>
      <c r="EC132" s="81"/>
      <c r="ED132" s="81"/>
      <c r="EE132" s="81"/>
      <c r="EF132" s="81"/>
      <c r="EG132" s="81"/>
      <c r="EH132" s="81"/>
      <c r="EI132" s="81"/>
      <c r="EJ132" s="81"/>
      <c r="EK132" s="81"/>
    </row>
    <row r="133" customFormat="false" ht="12.75" hidden="false" customHeight="true" outlineLevel="0" collapsed="false">
      <c r="A133" s="76"/>
      <c r="B133" s="77" t="s">
        <v>248</v>
      </c>
      <c r="C133" s="48" t="s">
        <v>26</v>
      </c>
      <c r="D133" s="116" t="s">
        <v>249</v>
      </c>
      <c r="E133" s="72" t="s">
        <v>250</v>
      </c>
      <c r="F133" s="70" t="s">
        <v>84</v>
      </c>
      <c r="G133" s="45" t="n">
        <v>6.31</v>
      </c>
      <c r="H133" s="45" t="n">
        <v>86.86</v>
      </c>
      <c r="I133" s="45" t="n">
        <f aca="false">ROUND(G133*H133,2)</f>
        <v>548.09</v>
      </c>
      <c r="J133" s="45" t="n">
        <f aca="false">ROUND(I133*(1+$J$8),2)</f>
        <v>684.42</v>
      </c>
      <c r="K133" s="46" t="n">
        <f aca="false">(J133/$J$270)</f>
        <v>0.00195673092193784</v>
      </c>
      <c r="L133" s="78"/>
      <c r="M133" s="79"/>
      <c r="N133" s="80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8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1"/>
      <c r="AZ133" s="81"/>
      <c r="BA133" s="81"/>
      <c r="BB133" s="81"/>
      <c r="BC133" s="81"/>
      <c r="BD133" s="81"/>
      <c r="BE133" s="81"/>
      <c r="BF133" s="81"/>
      <c r="BG133" s="81"/>
      <c r="BH133" s="81"/>
      <c r="BI133" s="81"/>
      <c r="BJ133" s="81"/>
      <c r="BK133" s="81"/>
      <c r="BL133" s="81"/>
      <c r="BM133" s="81"/>
      <c r="BN133" s="81"/>
      <c r="BO133" s="81"/>
      <c r="BP133" s="81"/>
      <c r="BQ133" s="81"/>
      <c r="BR133" s="81"/>
      <c r="BS133" s="81"/>
      <c r="BT133" s="81"/>
      <c r="BU133" s="81"/>
      <c r="BV133" s="81"/>
      <c r="BW133" s="81"/>
      <c r="BX133" s="81"/>
      <c r="BY133" s="81"/>
      <c r="BZ133" s="81"/>
      <c r="CA133" s="81"/>
      <c r="CB133" s="81"/>
      <c r="CC133" s="81"/>
      <c r="CD133" s="81"/>
      <c r="CE133" s="81"/>
      <c r="CF133" s="81"/>
      <c r="CG133" s="81"/>
      <c r="CH133" s="81"/>
      <c r="CI133" s="81"/>
      <c r="CJ133" s="81"/>
      <c r="CK133" s="81"/>
      <c r="CL133" s="81"/>
      <c r="CM133" s="81"/>
      <c r="CN133" s="81"/>
      <c r="CO133" s="81"/>
      <c r="CP133" s="81"/>
      <c r="CQ133" s="81"/>
      <c r="CR133" s="81"/>
      <c r="CS133" s="81"/>
      <c r="CT133" s="81"/>
      <c r="CU133" s="81"/>
      <c r="CV133" s="81"/>
      <c r="CW133" s="81"/>
      <c r="CX133" s="81"/>
      <c r="CY133" s="81"/>
      <c r="CZ133" s="81"/>
      <c r="DA133" s="81"/>
      <c r="DB133" s="81"/>
      <c r="DC133" s="81"/>
      <c r="DD133" s="81"/>
      <c r="DE133" s="81"/>
      <c r="DF133" s="81"/>
      <c r="DG133" s="81"/>
      <c r="DH133" s="81"/>
      <c r="DI133" s="81"/>
      <c r="DJ133" s="81"/>
      <c r="DK133" s="81"/>
      <c r="DL133" s="81"/>
      <c r="DM133" s="81"/>
      <c r="DN133" s="81"/>
      <c r="DO133" s="81"/>
      <c r="DP133" s="81"/>
      <c r="DQ133" s="81"/>
      <c r="DR133" s="81"/>
      <c r="DS133" s="81"/>
      <c r="DT133" s="81"/>
      <c r="DU133" s="81"/>
      <c r="DV133" s="81"/>
      <c r="DW133" s="81"/>
      <c r="DX133" s="81"/>
      <c r="DY133" s="81"/>
      <c r="DZ133" s="81"/>
      <c r="EA133" s="81"/>
      <c r="EB133" s="81"/>
      <c r="EC133" s="81"/>
      <c r="ED133" s="81"/>
      <c r="EE133" s="81"/>
      <c r="EF133" s="81"/>
      <c r="EG133" s="81"/>
      <c r="EH133" s="81"/>
      <c r="EI133" s="81"/>
      <c r="EJ133" s="81"/>
      <c r="EK133" s="81"/>
    </row>
    <row r="134" customFormat="false" ht="25.5" hidden="true" customHeight="true" outlineLevel="0" collapsed="false">
      <c r="A134" s="76"/>
      <c r="B134" s="77" t="s">
        <v>251</v>
      </c>
      <c r="C134" s="117"/>
      <c r="D134" s="31" t="n">
        <v>72887</v>
      </c>
      <c r="E134" s="83" t="s">
        <v>252</v>
      </c>
      <c r="F134" s="70" t="s">
        <v>114</v>
      </c>
      <c r="G134" s="45" t="n">
        <v>0</v>
      </c>
      <c r="H134" s="45" t="n">
        <v>0</v>
      </c>
      <c r="I134" s="45" t="n">
        <f aca="false">ROUND(G134*H134,2)</f>
        <v>0</v>
      </c>
      <c r="J134" s="45" t="n">
        <f aca="false">ROUND(I134*(1+$J$8),2)</f>
        <v>0</v>
      </c>
      <c r="K134" s="46" t="n">
        <f aca="false">(J134/$J$276)</f>
        <v>0</v>
      </c>
      <c r="L134" s="78"/>
      <c r="M134" s="86"/>
      <c r="N134" s="80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8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/>
      <c r="AP134" s="81"/>
      <c r="AQ134" s="81"/>
      <c r="AR134" s="81"/>
      <c r="AS134" s="81"/>
      <c r="AT134" s="81"/>
      <c r="AU134" s="81"/>
      <c r="AV134" s="81"/>
      <c r="AW134" s="81"/>
      <c r="AX134" s="81"/>
      <c r="AY134" s="81"/>
      <c r="AZ134" s="81"/>
      <c r="BA134" s="81"/>
      <c r="BB134" s="81"/>
      <c r="BC134" s="81"/>
      <c r="BD134" s="81"/>
      <c r="BE134" s="81"/>
      <c r="BF134" s="81"/>
      <c r="BG134" s="81"/>
      <c r="BH134" s="81"/>
      <c r="BI134" s="81"/>
      <c r="BJ134" s="81"/>
      <c r="BK134" s="81"/>
      <c r="BL134" s="81"/>
      <c r="BM134" s="81"/>
      <c r="BN134" s="81"/>
      <c r="BO134" s="81"/>
      <c r="BP134" s="81"/>
      <c r="BQ134" s="81"/>
      <c r="BR134" s="81"/>
      <c r="BS134" s="81"/>
      <c r="BT134" s="81"/>
      <c r="BU134" s="81"/>
      <c r="BV134" s="81"/>
      <c r="BW134" s="81"/>
      <c r="BX134" s="81"/>
      <c r="BY134" s="81"/>
      <c r="BZ134" s="81"/>
      <c r="CA134" s="81"/>
      <c r="CB134" s="81"/>
      <c r="CC134" s="81"/>
      <c r="CD134" s="81"/>
      <c r="CE134" s="81"/>
      <c r="CF134" s="81"/>
      <c r="CG134" s="81"/>
      <c r="CH134" s="81"/>
      <c r="CI134" s="81"/>
      <c r="CJ134" s="81"/>
      <c r="CK134" s="81"/>
      <c r="CL134" s="81"/>
      <c r="CM134" s="81"/>
      <c r="CN134" s="81"/>
      <c r="CO134" s="81"/>
      <c r="CP134" s="81"/>
      <c r="CQ134" s="81"/>
      <c r="CR134" s="81"/>
      <c r="CS134" s="81"/>
      <c r="CT134" s="81"/>
      <c r="CU134" s="81"/>
      <c r="CV134" s="81"/>
      <c r="CW134" s="81"/>
      <c r="CX134" s="81"/>
      <c r="CY134" s="81"/>
      <c r="CZ134" s="81"/>
      <c r="DA134" s="81"/>
      <c r="DB134" s="81"/>
      <c r="DC134" s="81"/>
      <c r="DD134" s="81"/>
      <c r="DE134" s="81"/>
      <c r="DF134" s="81"/>
      <c r="DG134" s="81"/>
      <c r="DH134" s="81"/>
      <c r="DI134" s="81"/>
      <c r="DJ134" s="81"/>
      <c r="DK134" s="81"/>
      <c r="DL134" s="81"/>
      <c r="DM134" s="81"/>
      <c r="DN134" s="81"/>
      <c r="DO134" s="81"/>
      <c r="DP134" s="81"/>
      <c r="DQ134" s="81"/>
      <c r="DR134" s="81"/>
      <c r="DS134" s="81"/>
      <c r="DT134" s="81"/>
      <c r="DU134" s="81"/>
      <c r="DV134" s="81"/>
      <c r="DW134" s="81"/>
      <c r="DX134" s="81"/>
      <c r="DY134" s="81"/>
      <c r="DZ134" s="81"/>
      <c r="EA134" s="81"/>
      <c r="EB134" s="81"/>
      <c r="EC134" s="81"/>
      <c r="ED134" s="81"/>
      <c r="EE134" s="81"/>
      <c r="EF134" s="81"/>
      <c r="EG134" s="81"/>
      <c r="EH134" s="81"/>
      <c r="EI134" s="81"/>
      <c r="EJ134" s="81"/>
      <c r="EK134" s="81"/>
    </row>
    <row r="135" customFormat="false" ht="12.75" hidden="false" customHeight="false" outlineLevel="0" collapsed="false">
      <c r="B135" s="85"/>
      <c r="C135" s="85"/>
      <c r="D135" s="85"/>
      <c r="E135" s="85"/>
      <c r="F135" s="85"/>
      <c r="G135" s="85"/>
      <c r="H135" s="85"/>
      <c r="I135" s="85"/>
      <c r="J135" s="85"/>
      <c r="K135" s="85"/>
      <c r="L135" s="86"/>
      <c r="M135" s="86"/>
      <c r="N135" s="80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8"/>
      <c r="AD135" s="81"/>
      <c r="AE135" s="81"/>
      <c r="AF135" s="81"/>
      <c r="AG135" s="81"/>
      <c r="AH135" s="81"/>
      <c r="AI135" s="81"/>
    </row>
    <row r="136" s="87" customFormat="true" ht="12.8" hidden="false" customHeight="false" outlineLevel="0" collapsed="false">
      <c r="B136" s="63" t="s">
        <v>253</v>
      </c>
      <c r="C136" s="63"/>
      <c r="D136" s="63"/>
      <c r="E136" s="63"/>
      <c r="F136" s="63"/>
      <c r="G136" s="63"/>
      <c r="H136" s="64"/>
      <c r="I136" s="65" t="n">
        <f aca="false">SUM(I126:I134)</f>
        <v>21654.16</v>
      </c>
      <c r="J136" s="65" t="n">
        <f aca="false">SUM(J126:J134)</f>
        <v>27040.23</v>
      </c>
      <c r="K136" s="66" t="n">
        <f aca="false">SUM(K126:K134)</f>
        <v>0.0773069959634598</v>
      </c>
      <c r="L136" s="67"/>
      <c r="M136" s="68"/>
      <c r="N136" s="69"/>
      <c r="O136" s="5"/>
      <c r="P136" s="6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6"/>
      <c r="AB136" s="6"/>
      <c r="AC136" s="88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</row>
    <row r="137" customFormat="false" ht="3.75" hidden="false" customHeight="true" outlineLevel="0" collapsed="false"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N137" s="61"/>
      <c r="AC137" s="88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</row>
    <row r="138" customFormat="false" ht="12.8" hidden="false" customHeight="false" outlineLevel="0" collapsed="false">
      <c r="B138" s="35" t="s">
        <v>254</v>
      </c>
      <c r="C138" s="35"/>
      <c r="D138" s="35"/>
      <c r="E138" s="35"/>
      <c r="F138" s="36"/>
      <c r="G138" s="37"/>
      <c r="H138" s="38"/>
      <c r="I138" s="38"/>
      <c r="J138" s="38"/>
      <c r="K138" s="39"/>
      <c r="N138" s="61"/>
      <c r="AC138" s="88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</row>
    <row r="139" s="82" customFormat="true" ht="39.45" hidden="false" customHeight="false" outlineLevel="0" collapsed="false">
      <c r="A139" s="76"/>
      <c r="B139" s="29" t="s">
        <v>255</v>
      </c>
      <c r="C139" s="48" t="s">
        <v>30</v>
      </c>
      <c r="D139" s="31" t="s">
        <v>256</v>
      </c>
      <c r="E139" s="57" t="s">
        <v>257</v>
      </c>
      <c r="F139" s="30" t="s">
        <v>134</v>
      </c>
      <c r="G139" s="45" t="n">
        <v>3.6</v>
      </c>
      <c r="H139" s="45" t="n">
        <v>247.33</v>
      </c>
      <c r="I139" s="45" t="n">
        <f aca="false">ROUND(G139*H139,2)</f>
        <v>890.39</v>
      </c>
      <c r="J139" s="45" t="n">
        <f aca="false">ROUND(I139*(1+$J$8),2)</f>
        <v>1111.86</v>
      </c>
      <c r="K139" s="46" t="n">
        <f aca="false">(J139/$J$270)</f>
        <v>0.00317876573283335</v>
      </c>
      <c r="L139" s="78"/>
      <c r="M139" s="79"/>
      <c r="N139" s="80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8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1"/>
      <c r="BC139" s="81"/>
      <c r="BD139" s="81"/>
      <c r="BE139" s="81"/>
      <c r="BF139" s="81"/>
      <c r="BG139" s="81"/>
      <c r="BH139" s="81"/>
      <c r="BI139" s="81"/>
      <c r="BJ139" s="81"/>
      <c r="BK139" s="81"/>
      <c r="BL139" s="81"/>
      <c r="BM139" s="81"/>
      <c r="BN139" s="81"/>
      <c r="BO139" s="81"/>
      <c r="BP139" s="81"/>
      <c r="BQ139" s="81"/>
      <c r="BR139" s="81"/>
      <c r="BS139" s="81"/>
      <c r="BT139" s="81"/>
      <c r="BU139" s="81"/>
      <c r="BV139" s="81"/>
      <c r="BW139" s="81"/>
      <c r="BX139" s="81"/>
      <c r="BY139" s="81"/>
      <c r="BZ139" s="81"/>
      <c r="CA139" s="81"/>
      <c r="CB139" s="81"/>
      <c r="CC139" s="81"/>
      <c r="CD139" s="81"/>
      <c r="CE139" s="81"/>
      <c r="CF139" s="81"/>
      <c r="CG139" s="81"/>
      <c r="CH139" s="81"/>
      <c r="CI139" s="81"/>
      <c r="CJ139" s="81"/>
      <c r="CK139" s="81"/>
      <c r="CL139" s="81"/>
      <c r="CM139" s="81"/>
      <c r="CN139" s="81"/>
      <c r="CO139" s="81"/>
      <c r="CP139" s="81"/>
      <c r="CQ139" s="81"/>
      <c r="CR139" s="81"/>
      <c r="CS139" s="81"/>
      <c r="CT139" s="81"/>
      <c r="CU139" s="81"/>
      <c r="CV139" s="81"/>
      <c r="CW139" s="81"/>
      <c r="CX139" s="81"/>
      <c r="CY139" s="81"/>
      <c r="CZ139" s="81"/>
      <c r="DA139" s="81"/>
      <c r="DB139" s="81"/>
      <c r="DC139" s="81"/>
      <c r="DD139" s="81"/>
      <c r="DE139" s="81"/>
      <c r="DF139" s="81"/>
      <c r="DG139" s="81"/>
      <c r="DH139" s="81"/>
      <c r="DI139" s="81"/>
      <c r="DJ139" s="81"/>
      <c r="DK139" s="81"/>
      <c r="DL139" s="81"/>
      <c r="DM139" s="81"/>
      <c r="DN139" s="81"/>
      <c r="DO139" s="81"/>
      <c r="DP139" s="81"/>
      <c r="DQ139" s="81"/>
      <c r="DR139" s="81"/>
      <c r="DS139" s="81"/>
      <c r="DT139" s="81"/>
      <c r="DU139" s="81"/>
      <c r="DV139" s="81"/>
      <c r="DW139" s="81"/>
      <c r="DX139" s="81"/>
      <c r="DY139" s="81"/>
      <c r="DZ139" s="81"/>
      <c r="EA139" s="81"/>
      <c r="EB139" s="81"/>
      <c r="EC139" s="81"/>
      <c r="ED139" s="81"/>
      <c r="EE139" s="81"/>
      <c r="EF139" s="81"/>
      <c r="EG139" s="81"/>
    </row>
    <row r="140" customFormat="false" ht="25.5" hidden="false" customHeight="true" outlineLevel="0" collapsed="false">
      <c r="A140" s="76"/>
      <c r="B140" s="29" t="s">
        <v>258</v>
      </c>
      <c r="C140" s="48" t="s">
        <v>30</v>
      </c>
      <c r="D140" s="118" t="s">
        <v>259</v>
      </c>
      <c r="E140" s="119" t="s">
        <v>260</v>
      </c>
      <c r="F140" s="120" t="s">
        <v>134</v>
      </c>
      <c r="G140" s="45" t="n">
        <v>2</v>
      </c>
      <c r="H140" s="45" t="n">
        <v>225.09</v>
      </c>
      <c r="I140" s="45" t="n">
        <f aca="false">ROUND(G140*H140,2)</f>
        <v>450.18</v>
      </c>
      <c r="J140" s="45" t="n">
        <f aca="false">ROUND(I140*(1+$J$8),2)</f>
        <v>562.15</v>
      </c>
      <c r="K140" s="46" t="n">
        <f aca="false">(J140/$J$270)</f>
        <v>0.00160716561141895</v>
      </c>
      <c r="L140" s="78"/>
      <c r="M140" s="79"/>
      <c r="N140" s="80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8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1"/>
      <c r="AZ140" s="81"/>
      <c r="BA140" s="81"/>
      <c r="BB140" s="81"/>
      <c r="BC140" s="81"/>
      <c r="BD140" s="81"/>
      <c r="BE140" s="81"/>
      <c r="BF140" s="81"/>
      <c r="BG140" s="81"/>
      <c r="BH140" s="81"/>
      <c r="BI140" s="81"/>
      <c r="BJ140" s="81"/>
      <c r="BK140" s="81"/>
      <c r="BL140" s="81"/>
      <c r="BM140" s="81"/>
      <c r="BN140" s="81"/>
      <c r="BO140" s="81"/>
      <c r="BP140" s="81"/>
      <c r="BQ140" s="81"/>
      <c r="BR140" s="81"/>
      <c r="BS140" s="81"/>
      <c r="BT140" s="81"/>
      <c r="BU140" s="81"/>
      <c r="BV140" s="81"/>
      <c r="BW140" s="81"/>
      <c r="BX140" s="81"/>
      <c r="BY140" s="81"/>
      <c r="BZ140" s="81"/>
      <c r="CA140" s="81"/>
      <c r="CB140" s="81"/>
      <c r="CC140" s="81"/>
      <c r="CD140" s="81"/>
      <c r="CE140" s="81"/>
      <c r="CF140" s="81"/>
      <c r="CG140" s="81"/>
      <c r="CH140" s="81"/>
      <c r="CI140" s="81"/>
      <c r="CJ140" s="81"/>
      <c r="CK140" s="81"/>
      <c r="CL140" s="81"/>
      <c r="CM140" s="81"/>
      <c r="CN140" s="81"/>
      <c r="CO140" s="81"/>
      <c r="CP140" s="81"/>
      <c r="CQ140" s="81"/>
      <c r="CR140" s="81"/>
      <c r="CS140" s="81"/>
      <c r="CT140" s="81"/>
      <c r="CU140" s="81"/>
      <c r="CV140" s="81"/>
      <c r="CW140" s="81"/>
      <c r="CX140" s="81"/>
      <c r="CY140" s="81"/>
      <c r="CZ140" s="81"/>
      <c r="DA140" s="81"/>
      <c r="DB140" s="81"/>
      <c r="DC140" s="81"/>
      <c r="DD140" s="81"/>
      <c r="DE140" s="81"/>
      <c r="DF140" s="81"/>
      <c r="DG140" s="81"/>
      <c r="DH140" s="81"/>
      <c r="DI140" s="81"/>
      <c r="DJ140" s="81"/>
      <c r="DK140" s="81"/>
      <c r="DL140" s="81"/>
      <c r="DM140" s="81"/>
      <c r="DN140" s="81"/>
      <c r="DO140" s="81"/>
      <c r="DP140" s="81"/>
      <c r="DQ140" s="81"/>
      <c r="DR140" s="81"/>
      <c r="DS140" s="81"/>
      <c r="DT140" s="81"/>
      <c r="DU140" s="81"/>
      <c r="DV140" s="81"/>
      <c r="DW140" s="81"/>
      <c r="DX140" s="81"/>
      <c r="DY140" s="81"/>
      <c r="DZ140" s="81"/>
      <c r="EA140" s="81"/>
      <c r="EB140" s="81"/>
      <c r="EC140" s="81"/>
      <c r="ED140" s="81"/>
      <c r="EE140" s="81"/>
      <c r="EF140" s="81"/>
      <c r="EG140" s="81"/>
    </row>
    <row r="141" customFormat="false" ht="12.75" hidden="false" customHeight="true" outlineLevel="0" collapsed="false">
      <c r="B141" s="85"/>
      <c r="C141" s="85"/>
      <c r="D141" s="85"/>
      <c r="E141" s="85"/>
      <c r="F141" s="85"/>
      <c r="G141" s="85"/>
      <c r="H141" s="85"/>
      <c r="I141" s="85"/>
      <c r="J141" s="85"/>
      <c r="K141" s="85"/>
      <c r="L141" s="86"/>
      <c r="M141" s="86"/>
      <c r="N141" s="80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8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1"/>
      <c r="AZ141" s="81"/>
      <c r="BA141" s="81"/>
      <c r="BB141" s="81"/>
      <c r="BC141" s="81"/>
      <c r="BD141" s="81"/>
      <c r="BE141" s="81"/>
      <c r="BF141" s="81"/>
      <c r="BG141" s="81"/>
      <c r="BH141" s="81"/>
      <c r="BI141" s="81"/>
      <c r="BJ141" s="81"/>
      <c r="BK141" s="81"/>
      <c r="BL141" s="81"/>
      <c r="BM141" s="81"/>
      <c r="BN141" s="81"/>
      <c r="BO141" s="81"/>
      <c r="BP141" s="81"/>
      <c r="BQ141" s="81"/>
      <c r="BR141" s="81"/>
      <c r="BS141" s="81"/>
      <c r="BT141" s="81"/>
      <c r="BU141" s="81"/>
      <c r="BV141" s="81"/>
      <c r="BW141" s="81"/>
      <c r="BX141" s="81"/>
      <c r="BY141" s="81"/>
      <c r="BZ141" s="81"/>
      <c r="CA141" s="81"/>
      <c r="CB141" s="81"/>
      <c r="CC141" s="81"/>
      <c r="CD141" s="81"/>
      <c r="CE141" s="81"/>
      <c r="CF141" s="81"/>
      <c r="CG141" s="81"/>
      <c r="CH141" s="81"/>
      <c r="CI141" s="81"/>
      <c r="CJ141" s="81"/>
      <c r="CK141" s="81"/>
      <c r="CL141" s="81"/>
      <c r="CM141" s="81"/>
      <c r="CN141" s="81"/>
      <c r="CO141" s="81"/>
      <c r="CP141" s="81"/>
      <c r="CQ141" s="81"/>
      <c r="CR141" s="81"/>
      <c r="CS141" s="81"/>
      <c r="CT141" s="81"/>
      <c r="CU141" s="81"/>
      <c r="CV141" s="81"/>
      <c r="CW141" s="81"/>
      <c r="CX141" s="81"/>
      <c r="CY141" s="81"/>
      <c r="CZ141" s="81"/>
      <c r="DA141" s="81"/>
      <c r="DB141" s="81"/>
      <c r="DC141" s="81"/>
      <c r="DD141" s="81"/>
      <c r="DE141" s="81"/>
      <c r="DF141" s="81"/>
      <c r="DG141" s="81"/>
      <c r="DH141" s="81"/>
      <c r="DI141" s="81"/>
      <c r="DJ141" s="81"/>
      <c r="DK141" s="81"/>
      <c r="DL141" s="81"/>
      <c r="DM141" s="81"/>
      <c r="DN141" s="81"/>
      <c r="DO141" s="81"/>
      <c r="DP141" s="81"/>
      <c r="DQ141" s="81"/>
      <c r="DR141" s="81"/>
      <c r="DS141" s="81"/>
      <c r="DT141" s="81"/>
      <c r="DU141" s="81"/>
      <c r="DV141" s="81"/>
      <c r="DW141" s="81"/>
      <c r="DX141" s="81"/>
      <c r="DY141" s="81"/>
      <c r="DZ141" s="81"/>
      <c r="EA141" s="81"/>
      <c r="EB141" s="81"/>
      <c r="EC141" s="81"/>
      <c r="ED141" s="81"/>
      <c r="EE141" s="81"/>
      <c r="EF141" s="81"/>
      <c r="EG141" s="81"/>
    </row>
    <row r="142" s="87" customFormat="true" ht="12.8" hidden="false" customHeight="false" outlineLevel="0" collapsed="false">
      <c r="B142" s="63" t="s">
        <v>261</v>
      </c>
      <c r="C142" s="63"/>
      <c r="D142" s="63"/>
      <c r="E142" s="63"/>
      <c r="F142" s="63"/>
      <c r="G142" s="63"/>
      <c r="H142" s="64"/>
      <c r="I142" s="65" t="n">
        <f aca="false">SUM(I139:I140)</f>
        <v>1340.57</v>
      </c>
      <c r="J142" s="65" t="n">
        <f aca="false">SUM(J139:J140)</f>
        <v>1674.01</v>
      </c>
      <c r="K142" s="66" t="n">
        <f aca="false">SUM(K139:K140)</f>
        <v>0.0047859313442523</v>
      </c>
      <c r="L142" s="67"/>
      <c r="M142" s="68"/>
      <c r="N142" s="69"/>
      <c r="O142" s="5"/>
      <c r="P142" s="6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6"/>
      <c r="AB142" s="6"/>
      <c r="AC142" s="88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</row>
    <row r="143" customFormat="false" ht="3.95" hidden="false" customHeight="true" outlineLevel="0" collapsed="false"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N143" s="61"/>
      <c r="AC143" s="88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</row>
    <row r="144" customFormat="false" ht="12.8" hidden="false" customHeight="false" outlineLevel="0" collapsed="false">
      <c r="B144" s="35" t="s">
        <v>262</v>
      </c>
      <c r="C144" s="35"/>
      <c r="D144" s="35"/>
      <c r="E144" s="35"/>
      <c r="F144" s="36"/>
      <c r="G144" s="37"/>
      <c r="H144" s="38"/>
      <c r="I144" s="38"/>
      <c r="J144" s="38"/>
      <c r="K144" s="39"/>
      <c r="N144" s="61"/>
      <c r="AC144" s="88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</row>
    <row r="145" customFormat="false" ht="25.35" hidden="false" customHeight="false" outlineLevel="0" collapsed="false">
      <c r="B145" s="29" t="s">
        <v>263</v>
      </c>
      <c r="C145" s="55" t="s">
        <v>26</v>
      </c>
      <c r="D145" s="121" t="s">
        <v>264</v>
      </c>
      <c r="E145" s="119" t="s">
        <v>265</v>
      </c>
      <c r="F145" s="115" t="s">
        <v>10</v>
      </c>
      <c r="G145" s="58" t="n">
        <v>253.66</v>
      </c>
      <c r="H145" s="58" t="n">
        <v>2.24</v>
      </c>
      <c r="I145" s="45" t="n">
        <f aca="false">ROUND(G145*H145,2)</f>
        <v>568.2</v>
      </c>
      <c r="J145" s="45" t="n">
        <f aca="false">ROUND(I145*(1+$J$8),2)</f>
        <v>709.53</v>
      </c>
      <c r="K145" s="46" t="n">
        <f aca="false">(J145/$J$270)</f>
        <v>0.00202851946325729</v>
      </c>
      <c r="N145" s="61"/>
      <c r="AC145" s="88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</row>
    <row r="146" s="82" customFormat="true" ht="13.4" hidden="false" customHeight="false" outlineLevel="0" collapsed="false">
      <c r="A146" s="76" t="n">
        <f aca="false">H146</f>
        <v>12.13</v>
      </c>
      <c r="B146" s="29" t="s">
        <v>266</v>
      </c>
      <c r="C146" s="55" t="s">
        <v>26</v>
      </c>
      <c r="D146" s="56" t="s">
        <v>267</v>
      </c>
      <c r="E146" s="57" t="s">
        <v>268</v>
      </c>
      <c r="F146" s="115" t="s">
        <v>10</v>
      </c>
      <c r="G146" s="58" t="n">
        <v>207.42</v>
      </c>
      <c r="H146" s="58" t="n">
        <v>12.13</v>
      </c>
      <c r="I146" s="45" t="n">
        <f aca="false">ROUND(G146*H146,2)</f>
        <v>2516</v>
      </c>
      <c r="J146" s="45" t="n">
        <f aca="false">ROUND(I146*(1+$J$8),2)</f>
        <v>3141.81</v>
      </c>
      <c r="K146" s="46" t="n">
        <f aca="false">(J146/$J$270)</f>
        <v>0.00898231608932164</v>
      </c>
      <c r="L146" s="78"/>
      <c r="M146" s="79"/>
      <c r="N146" s="80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8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  <c r="CA146" s="81"/>
      <c r="CB146" s="81"/>
      <c r="CC146" s="81"/>
      <c r="CD146" s="81"/>
      <c r="CE146" s="81"/>
      <c r="CF146" s="81"/>
      <c r="CG146" s="81"/>
      <c r="CH146" s="81"/>
      <c r="CI146" s="81"/>
      <c r="CJ146" s="81"/>
      <c r="CK146" s="81"/>
      <c r="CL146" s="81"/>
      <c r="CM146" s="81"/>
      <c r="CN146" s="81"/>
      <c r="CO146" s="81"/>
      <c r="CP146" s="81"/>
      <c r="CQ146" s="81"/>
      <c r="CR146" s="81"/>
      <c r="CS146" s="81"/>
      <c r="CT146" s="81"/>
      <c r="CU146" s="81"/>
      <c r="CV146" s="81"/>
      <c r="CW146" s="81"/>
      <c r="CX146" s="81"/>
      <c r="CY146" s="81"/>
      <c r="CZ146" s="81"/>
      <c r="DA146" s="81"/>
      <c r="DB146" s="81"/>
      <c r="DC146" s="81"/>
      <c r="DD146" s="81"/>
      <c r="DE146" s="81"/>
      <c r="DF146" s="81"/>
      <c r="DG146" s="81"/>
      <c r="DH146" s="81"/>
      <c r="DI146" s="81"/>
      <c r="DJ146" s="81"/>
      <c r="DK146" s="81"/>
      <c r="DL146" s="81"/>
      <c r="DM146" s="81"/>
      <c r="DN146" s="81"/>
      <c r="DO146" s="81"/>
      <c r="DP146" s="81"/>
      <c r="DQ146" s="81"/>
      <c r="DR146" s="81"/>
      <c r="DS146" s="81"/>
      <c r="DT146" s="81"/>
      <c r="DU146" s="81"/>
      <c r="DV146" s="81"/>
      <c r="DW146" s="81"/>
      <c r="DX146" s="81"/>
      <c r="DY146" s="81"/>
      <c r="DZ146" s="81"/>
      <c r="EA146" s="81"/>
      <c r="EB146" s="81"/>
      <c r="EC146" s="81"/>
      <c r="ED146" s="81"/>
      <c r="EE146" s="81"/>
      <c r="EF146" s="81"/>
      <c r="EG146" s="81"/>
    </row>
    <row r="147" s="82" customFormat="true" ht="13.4" hidden="false" customHeight="false" outlineLevel="0" collapsed="false">
      <c r="A147" s="76"/>
      <c r="B147" s="29" t="s">
        <v>269</v>
      </c>
      <c r="C147" s="55" t="s">
        <v>26</v>
      </c>
      <c r="D147" s="56" t="s">
        <v>270</v>
      </c>
      <c r="E147" s="57" t="s">
        <v>271</v>
      </c>
      <c r="F147" s="115" t="s">
        <v>10</v>
      </c>
      <c r="G147" s="58" t="n">
        <v>46.24</v>
      </c>
      <c r="H147" s="58" t="n">
        <v>22.05</v>
      </c>
      <c r="I147" s="45" t="n">
        <f aca="false">ROUND(G147*H147,2)</f>
        <v>1019.59</v>
      </c>
      <c r="J147" s="45" t="n">
        <f aca="false">ROUND(I147*(1+$J$8),2)</f>
        <v>1273.19</v>
      </c>
      <c r="K147" s="46" t="n">
        <f aca="false">(J147/$J$270)</f>
        <v>0.00364000210762695</v>
      </c>
      <c r="L147" s="78"/>
      <c r="M147" s="79"/>
      <c r="N147" s="80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8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1"/>
      <c r="BC147" s="81"/>
      <c r="BD147" s="81"/>
      <c r="BE147" s="81"/>
      <c r="BF147" s="81"/>
      <c r="BG147" s="81"/>
      <c r="BH147" s="81"/>
      <c r="BI147" s="81"/>
      <c r="BJ147" s="81"/>
      <c r="BK147" s="81"/>
      <c r="BL147" s="81"/>
      <c r="BM147" s="81"/>
      <c r="BN147" s="81"/>
      <c r="BO147" s="81"/>
      <c r="BP147" s="81"/>
      <c r="BQ147" s="81"/>
      <c r="BR147" s="81"/>
      <c r="BS147" s="81"/>
      <c r="BT147" s="81"/>
      <c r="BU147" s="81"/>
      <c r="BV147" s="81"/>
      <c r="BW147" s="81"/>
      <c r="BX147" s="81"/>
      <c r="BY147" s="81"/>
      <c r="BZ147" s="81"/>
      <c r="CA147" s="81"/>
      <c r="CB147" s="81"/>
      <c r="CC147" s="81"/>
      <c r="CD147" s="81"/>
      <c r="CE147" s="81"/>
      <c r="CF147" s="81"/>
      <c r="CG147" s="81"/>
      <c r="CH147" s="81"/>
      <c r="CI147" s="81"/>
      <c r="CJ147" s="81"/>
      <c r="CK147" s="81"/>
      <c r="CL147" s="81"/>
      <c r="CM147" s="81"/>
      <c r="CN147" s="81"/>
      <c r="CO147" s="81"/>
      <c r="CP147" s="81"/>
      <c r="CQ147" s="81"/>
      <c r="CR147" s="81"/>
      <c r="CS147" s="81"/>
      <c r="CT147" s="81"/>
      <c r="CU147" s="81"/>
      <c r="CV147" s="81"/>
      <c r="CW147" s="81"/>
      <c r="CX147" s="81"/>
      <c r="CY147" s="81"/>
      <c r="CZ147" s="81"/>
      <c r="DA147" s="81"/>
      <c r="DB147" s="81"/>
      <c r="DC147" s="81"/>
      <c r="DD147" s="81"/>
      <c r="DE147" s="81"/>
      <c r="DF147" s="81"/>
      <c r="DG147" s="81"/>
      <c r="DH147" s="81"/>
      <c r="DI147" s="81"/>
      <c r="DJ147" s="81"/>
      <c r="DK147" s="81"/>
      <c r="DL147" s="81"/>
      <c r="DM147" s="81"/>
      <c r="DN147" s="81"/>
      <c r="DO147" s="81"/>
      <c r="DP147" s="81"/>
      <c r="DQ147" s="81"/>
      <c r="DR147" s="81"/>
      <c r="DS147" s="81"/>
      <c r="DT147" s="81"/>
      <c r="DU147" s="81"/>
      <c r="DV147" s="81"/>
      <c r="DW147" s="81"/>
      <c r="DX147" s="81"/>
      <c r="DY147" s="81"/>
      <c r="DZ147" s="81"/>
      <c r="EA147" s="81"/>
      <c r="EB147" s="81"/>
      <c r="EC147" s="81"/>
      <c r="ED147" s="81"/>
      <c r="EE147" s="81"/>
      <c r="EF147" s="81"/>
      <c r="EG147" s="81"/>
    </row>
    <row r="148" customFormat="false" ht="12.75" hidden="false" customHeight="true" outlineLevel="0" collapsed="false">
      <c r="A148" s="76"/>
      <c r="B148" s="29" t="s">
        <v>272</v>
      </c>
      <c r="C148" s="55" t="s">
        <v>26</v>
      </c>
      <c r="D148" s="73" t="s">
        <v>273</v>
      </c>
      <c r="E148" s="119" t="s">
        <v>274</v>
      </c>
      <c r="F148" s="115" t="s">
        <v>10</v>
      </c>
      <c r="G148" s="58" t="n">
        <v>253.66</v>
      </c>
      <c r="H148" s="58" t="n">
        <v>12.62</v>
      </c>
      <c r="I148" s="45" t="n">
        <f aca="false">ROUND(G148*H148,2)</f>
        <v>3201.19</v>
      </c>
      <c r="J148" s="45" t="n">
        <f aca="false">ROUND(I148*(1+$J$8),2)</f>
        <v>3997.43</v>
      </c>
      <c r="K148" s="46" t="n">
        <f aca="false">(J148/$J$270)</f>
        <v>0.0114285013431547</v>
      </c>
      <c r="L148" s="78"/>
      <c r="M148" s="79"/>
      <c r="N148" s="80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8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1"/>
      <c r="AS148" s="81"/>
      <c r="AT148" s="81"/>
      <c r="AU148" s="81"/>
      <c r="AV148" s="81"/>
      <c r="AW148" s="81"/>
      <c r="AX148" s="81"/>
      <c r="AY148" s="81"/>
      <c r="AZ148" s="81"/>
      <c r="BA148" s="81"/>
      <c r="BB148" s="81"/>
      <c r="BC148" s="81"/>
      <c r="BD148" s="81"/>
      <c r="BE148" s="81"/>
      <c r="BF148" s="81"/>
      <c r="BG148" s="81"/>
      <c r="BH148" s="81"/>
      <c r="BI148" s="81"/>
      <c r="BJ148" s="81"/>
      <c r="BK148" s="81"/>
      <c r="BL148" s="81"/>
      <c r="BM148" s="81"/>
      <c r="BN148" s="81"/>
      <c r="BO148" s="81"/>
      <c r="BP148" s="81"/>
      <c r="BQ148" s="81"/>
      <c r="BR148" s="81"/>
      <c r="BS148" s="81"/>
      <c r="BT148" s="81"/>
      <c r="BU148" s="81"/>
      <c r="BV148" s="81"/>
      <c r="BW148" s="81"/>
      <c r="BX148" s="81"/>
      <c r="BY148" s="81"/>
      <c r="BZ148" s="81"/>
      <c r="CA148" s="81"/>
      <c r="CB148" s="81"/>
      <c r="CC148" s="81"/>
      <c r="CD148" s="81"/>
      <c r="CE148" s="81"/>
      <c r="CF148" s="81"/>
      <c r="CG148" s="81"/>
      <c r="CH148" s="81"/>
      <c r="CI148" s="81"/>
      <c r="CJ148" s="81"/>
      <c r="CK148" s="81"/>
      <c r="CL148" s="81"/>
      <c r="CM148" s="81"/>
      <c r="CN148" s="81"/>
      <c r="CO148" s="81"/>
      <c r="CP148" s="81"/>
      <c r="CQ148" s="81"/>
      <c r="CR148" s="81"/>
      <c r="CS148" s="81"/>
      <c r="CT148" s="81"/>
      <c r="CU148" s="81"/>
      <c r="CV148" s="81"/>
      <c r="CW148" s="81"/>
      <c r="CX148" s="81"/>
      <c r="CY148" s="81"/>
      <c r="CZ148" s="81"/>
      <c r="DA148" s="81"/>
      <c r="DB148" s="81"/>
      <c r="DC148" s="81"/>
      <c r="DD148" s="81"/>
      <c r="DE148" s="81"/>
      <c r="DF148" s="81"/>
      <c r="DG148" s="81"/>
      <c r="DH148" s="81"/>
      <c r="DI148" s="81"/>
      <c r="DJ148" s="81"/>
      <c r="DK148" s="81"/>
      <c r="DL148" s="81"/>
      <c r="DM148" s="81"/>
      <c r="DN148" s="81"/>
      <c r="DO148" s="81"/>
      <c r="DP148" s="81"/>
      <c r="DQ148" s="81"/>
      <c r="DR148" s="81"/>
      <c r="DS148" s="81"/>
      <c r="DT148" s="81"/>
      <c r="DU148" s="81"/>
      <c r="DV148" s="81"/>
      <c r="DW148" s="81"/>
      <c r="DX148" s="81"/>
      <c r="DY148" s="81"/>
      <c r="DZ148" s="81"/>
      <c r="EA148" s="81"/>
      <c r="EB148" s="81"/>
      <c r="EC148" s="81"/>
      <c r="ED148" s="81"/>
      <c r="EE148" s="81"/>
      <c r="EF148" s="81"/>
      <c r="EG148" s="81"/>
    </row>
    <row r="149" customFormat="false" ht="12.75" hidden="false" customHeight="true" outlineLevel="0" collapsed="false">
      <c r="A149" s="76"/>
      <c r="B149" s="29" t="s">
        <v>275</v>
      </c>
      <c r="C149" s="48" t="s">
        <v>26</v>
      </c>
      <c r="D149" s="49" t="s">
        <v>276</v>
      </c>
      <c r="E149" s="83" t="s">
        <v>277</v>
      </c>
      <c r="F149" s="30" t="s">
        <v>10</v>
      </c>
      <c r="G149" s="45" t="n">
        <v>30</v>
      </c>
      <c r="H149" s="45" t="n">
        <v>9.45</v>
      </c>
      <c r="I149" s="45" t="n">
        <f aca="false">ROUND(G149*H149,2)</f>
        <v>283.5</v>
      </c>
      <c r="J149" s="45" t="n">
        <f aca="false">ROUND(I149*(1+$J$8),2)</f>
        <v>354.02</v>
      </c>
      <c r="K149" s="46" t="n">
        <f aca="false">(J149/$J$270)</f>
        <v>0.00101212980477548</v>
      </c>
      <c r="L149" s="78"/>
      <c r="M149" s="79"/>
      <c r="N149" s="80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8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1"/>
      <c r="AS149" s="81"/>
      <c r="AT149" s="81"/>
      <c r="AU149" s="81"/>
      <c r="AV149" s="81"/>
      <c r="AW149" s="81"/>
      <c r="AX149" s="81"/>
      <c r="AY149" s="81"/>
      <c r="AZ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81"/>
      <c r="BN149" s="81"/>
      <c r="BO149" s="81"/>
      <c r="BP149" s="81"/>
      <c r="BQ149" s="81"/>
      <c r="BR149" s="81"/>
      <c r="BS149" s="81"/>
      <c r="BT149" s="81"/>
      <c r="BU149" s="81"/>
      <c r="BV149" s="81"/>
      <c r="BW149" s="81"/>
      <c r="BX149" s="81"/>
      <c r="BY149" s="81"/>
      <c r="BZ149" s="81"/>
      <c r="CA149" s="81"/>
      <c r="CB149" s="81"/>
      <c r="CC149" s="81"/>
      <c r="CD149" s="81"/>
      <c r="CE149" s="81"/>
      <c r="CF149" s="81"/>
      <c r="CG149" s="81"/>
      <c r="CH149" s="81"/>
      <c r="CI149" s="81"/>
      <c r="CJ149" s="81"/>
      <c r="CK149" s="81"/>
      <c r="CL149" s="81"/>
      <c r="CM149" s="81"/>
      <c r="CN149" s="81"/>
      <c r="CO149" s="81"/>
      <c r="CP149" s="81"/>
      <c r="CQ149" s="81"/>
      <c r="CR149" s="81"/>
      <c r="CS149" s="81"/>
      <c r="CT149" s="81"/>
      <c r="CU149" s="81"/>
      <c r="CV149" s="81"/>
      <c r="CW149" s="81"/>
      <c r="CX149" s="81"/>
      <c r="CY149" s="81"/>
      <c r="CZ149" s="81"/>
      <c r="DA149" s="81"/>
      <c r="DB149" s="81"/>
      <c r="DC149" s="81"/>
      <c r="DD149" s="81"/>
      <c r="DE149" s="81"/>
      <c r="DF149" s="81"/>
      <c r="DG149" s="81"/>
      <c r="DH149" s="81"/>
      <c r="DI149" s="81"/>
      <c r="DJ149" s="81"/>
      <c r="DK149" s="81"/>
      <c r="DL149" s="81"/>
      <c r="DM149" s="81"/>
      <c r="DN149" s="81"/>
      <c r="DO149" s="81"/>
      <c r="DP149" s="81"/>
      <c r="DQ149" s="81"/>
      <c r="DR149" s="81"/>
      <c r="DS149" s="81"/>
      <c r="DT149" s="81"/>
      <c r="DU149" s="81"/>
      <c r="DV149" s="81"/>
      <c r="DW149" s="81"/>
      <c r="DX149" s="81"/>
      <c r="DY149" s="81"/>
      <c r="DZ149" s="81"/>
      <c r="EA149" s="81"/>
      <c r="EB149" s="81"/>
      <c r="EC149" s="81"/>
      <c r="ED149" s="81"/>
      <c r="EE149" s="81"/>
      <c r="EF149" s="81"/>
      <c r="EG149" s="81"/>
    </row>
    <row r="150" customFormat="false" ht="25.35" hidden="false" customHeight="false" outlineLevel="0" collapsed="false">
      <c r="A150" s="76"/>
      <c r="B150" s="29" t="s">
        <v>278</v>
      </c>
      <c r="C150" s="122" t="s">
        <v>51</v>
      </c>
      <c r="D150" s="123" t="s">
        <v>279</v>
      </c>
      <c r="E150" s="124" t="s">
        <v>280</v>
      </c>
      <c r="F150" s="125" t="s">
        <v>40</v>
      </c>
      <c r="G150" s="126" t="n">
        <v>1</v>
      </c>
      <c r="H150" s="127" t="n">
        <v>1807.62</v>
      </c>
      <c r="I150" s="45" t="n">
        <f aca="false">ROUND(G150*H150,2)</f>
        <v>1807.62</v>
      </c>
      <c r="J150" s="45" t="n">
        <f aca="false">ROUND(I150*(1+$J$8),2)</f>
        <v>2257.23</v>
      </c>
      <c r="K150" s="46" t="n">
        <f aca="false">(J150/$J$270)</f>
        <v>0.00645333528962588</v>
      </c>
      <c r="L150" s="78"/>
      <c r="M150" s="79"/>
      <c r="N150" s="80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8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  <c r="CT150" s="81"/>
      <c r="CU150" s="81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</row>
    <row r="151" customFormat="false" ht="25.35" hidden="false" customHeight="false" outlineLevel="0" collapsed="false">
      <c r="A151" s="76"/>
      <c r="B151" s="29" t="s">
        <v>281</v>
      </c>
      <c r="C151" s="122" t="s">
        <v>51</v>
      </c>
      <c r="D151" s="123" t="s">
        <v>282</v>
      </c>
      <c r="E151" s="124" t="s">
        <v>283</v>
      </c>
      <c r="F151" s="125" t="s">
        <v>10</v>
      </c>
      <c r="G151" s="126" t="n">
        <v>78.71</v>
      </c>
      <c r="H151" s="127" t="n">
        <v>47.12</v>
      </c>
      <c r="I151" s="45" t="n">
        <f aca="false">ROUND(G151*H151,2)</f>
        <v>3708.82</v>
      </c>
      <c r="J151" s="45" t="n">
        <f aca="false">ROUND(I151*(1+$J$8),2)</f>
        <v>4631.32</v>
      </c>
      <c r="K151" s="46" t="n">
        <f aca="false">(J151/$J$270)</f>
        <v>0.0132407689041658</v>
      </c>
      <c r="L151" s="78"/>
      <c r="M151" s="79"/>
      <c r="N151" s="80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8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1"/>
      <c r="BC151" s="81"/>
      <c r="BD151" s="81"/>
      <c r="BE151" s="81"/>
      <c r="BF151" s="81"/>
      <c r="BG151" s="81"/>
      <c r="BH151" s="81"/>
      <c r="BI151" s="81"/>
      <c r="BJ151" s="81"/>
      <c r="BK151" s="81"/>
      <c r="BL151" s="81"/>
      <c r="BM151" s="81"/>
      <c r="BN151" s="81"/>
      <c r="BO151" s="81"/>
      <c r="BP151" s="81"/>
      <c r="BQ151" s="81"/>
      <c r="BR151" s="81"/>
      <c r="BS151" s="81"/>
      <c r="BT151" s="81"/>
      <c r="BU151" s="81"/>
      <c r="BV151" s="81"/>
      <c r="BW151" s="81"/>
      <c r="BX151" s="81"/>
      <c r="BY151" s="81"/>
      <c r="BZ151" s="81"/>
      <c r="CA151" s="81"/>
      <c r="CB151" s="81"/>
      <c r="CC151" s="81"/>
      <c r="CD151" s="81"/>
      <c r="CE151" s="81"/>
      <c r="CF151" s="81"/>
      <c r="CG151" s="81"/>
      <c r="CH151" s="81"/>
      <c r="CI151" s="81"/>
      <c r="CJ151" s="81"/>
      <c r="CK151" s="81"/>
      <c r="CL151" s="81"/>
      <c r="CM151" s="81"/>
      <c r="CN151" s="81"/>
      <c r="CO151" s="81"/>
      <c r="CP151" s="81"/>
      <c r="CQ151" s="81"/>
      <c r="CR151" s="81"/>
      <c r="CS151" s="81"/>
      <c r="CT151" s="81"/>
      <c r="CU151" s="81"/>
      <c r="CV151" s="81"/>
      <c r="CW151" s="81"/>
      <c r="CX151" s="81"/>
      <c r="CY151" s="81"/>
      <c r="CZ151" s="81"/>
      <c r="DA151" s="81"/>
      <c r="DB151" s="81"/>
      <c r="DC151" s="81"/>
      <c r="DD151" s="81"/>
      <c r="DE151" s="81"/>
      <c r="DF151" s="81"/>
      <c r="DG151" s="81"/>
      <c r="DH151" s="81"/>
      <c r="DI151" s="81"/>
      <c r="DJ151" s="81"/>
      <c r="DK151" s="81"/>
      <c r="DL151" s="81"/>
      <c r="DM151" s="81"/>
      <c r="DN151" s="81"/>
      <c r="DO151" s="81"/>
      <c r="DP151" s="81"/>
      <c r="DQ151" s="81"/>
      <c r="DR151" s="81"/>
      <c r="DS151" s="81"/>
      <c r="DT151" s="81"/>
      <c r="DU151" s="81"/>
      <c r="DV151" s="81"/>
      <c r="DW151" s="81"/>
      <c r="DX151" s="81"/>
      <c r="DY151" s="81"/>
      <c r="DZ151" s="81"/>
      <c r="EA151" s="81"/>
      <c r="EB151" s="81"/>
      <c r="EC151" s="81"/>
      <c r="ED151" s="81"/>
      <c r="EE151" s="81"/>
      <c r="EF151" s="81"/>
      <c r="EG151" s="81"/>
    </row>
    <row r="152" customFormat="false" ht="25.5" hidden="false" customHeight="true" outlineLevel="0" collapsed="false">
      <c r="A152" s="76"/>
      <c r="B152" s="29" t="s">
        <v>284</v>
      </c>
      <c r="C152" s="48" t="s">
        <v>26</v>
      </c>
      <c r="D152" s="49" t="s">
        <v>285</v>
      </c>
      <c r="E152" s="119" t="s">
        <v>286</v>
      </c>
      <c r="F152" s="70" t="s">
        <v>10</v>
      </c>
      <c r="G152" s="45" t="n">
        <v>30</v>
      </c>
      <c r="H152" s="45" t="n">
        <v>25.18</v>
      </c>
      <c r="I152" s="45" t="n">
        <f aca="false">ROUND(G152*H152,2)</f>
        <v>755.4</v>
      </c>
      <c r="J152" s="45" t="n">
        <f aca="false">ROUND(I152*(1+$J$8),2)</f>
        <v>943.29</v>
      </c>
      <c r="K152" s="46" t="n">
        <f aca="false">(J152/$J$270)</f>
        <v>0.0026968304715741</v>
      </c>
      <c r="L152" s="78"/>
      <c r="M152" s="79"/>
      <c r="N152" s="80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8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1"/>
      <c r="AS152" s="81"/>
      <c r="AT152" s="81"/>
      <c r="AU152" s="81"/>
      <c r="AV152" s="81"/>
      <c r="AW152" s="81"/>
      <c r="AX152" s="81"/>
      <c r="AY152" s="81"/>
      <c r="AZ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81"/>
      <c r="BN152" s="81"/>
      <c r="BO152" s="81"/>
      <c r="BP152" s="81"/>
      <c r="BQ152" s="81"/>
      <c r="BR152" s="81"/>
      <c r="BS152" s="81"/>
      <c r="BT152" s="81"/>
      <c r="BU152" s="81"/>
      <c r="BV152" s="81"/>
      <c r="BW152" s="81"/>
      <c r="BX152" s="81"/>
      <c r="BY152" s="81"/>
      <c r="BZ152" s="81"/>
      <c r="CA152" s="81"/>
      <c r="CB152" s="81"/>
      <c r="CC152" s="81"/>
      <c r="CD152" s="81"/>
      <c r="CE152" s="81"/>
      <c r="CF152" s="81"/>
      <c r="CG152" s="81"/>
      <c r="CH152" s="81"/>
      <c r="CI152" s="81"/>
      <c r="CJ152" s="81"/>
      <c r="CK152" s="81"/>
      <c r="CL152" s="81"/>
      <c r="CM152" s="81"/>
      <c r="CN152" s="81"/>
      <c r="CO152" s="81"/>
      <c r="CP152" s="81"/>
      <c r="CQ152" s="81"/>
      <c r="CR152" s="81"/>
      <c r="CS152" s="81"/>
      <c r="CT152" s="81"/>
      <c r="CU152" s="81"/>
      <c r="CV152" s="81"/>
      <c r="CW152" s="81"/>
      <c r="CX152" s="81"/>
      <c r="CY152" s="81"/>
      <c r="CZ152" s="81"/>
      <c r="DA152" s="81"/>
      <c r="DB152" s="81"/>
      <c r="DC152" s="81"/>
      <c r="DD152" s="81"/>
      <c r="DE152" s="81"/>
      <c r="DF152" s="81"/>
      <c r="DG152" s="81"/>
      <c r="DH152" s="81"/>
      <c r="DI152" s="81"/>
      <c r="DJ152" s="81"/>
      <c r="DK152" s="81"/>
      <c r="DL152" s="81"/>
      <c r="DM152" s="81"/>
      <c r="DN152" s="81"/>
      <c r="DO152" s="81"/>
      <c r="DP152" s="81"/>
      <c r="DQ152" s="81"/>
      <c r="DR152" s="81"/>
      <c r="DS152" s="81"/>
      <c r="DT152" s="81"/>
      <c r="DU152" s="81"/>
      <c r="DV152" s="81"/>
      <c r="DW152" s="81"/>
      <c r="DX152" s="81"/>
      <c r="DY152" s="81"/>
      <c r="DZ152" s="81"/>
      <c r="EA152" s="81"/>
      <c r="EB152" s="81"/>
      <c r="EC152" s="81"/>
      <c r="ED152" s="81"/>
      <c r="EE152" s="81"/>
      <c r="EF152" s="81"/>
      <c r="EG152" s="81"/>
    </row>
    <row r="153" customFormat="false" ht="12.75" hidden="false" customHeight="false" outlineLevel="0" collapsed="false">
      <c r="B153" s="85"/>
      <c r="C153" s="85"/>
      <c r="D153" s="85"/>
      <c r="E153" s="85"/>
      <c r="F153" s="85"/>
      <c r="G153" s="85"/>
      <c r="H153" s="85"/>
      <c r="I153" s="85"/>
      <c r="J153" s="85"/>
      <c r="K153" s="85"/>
      <c r="L153" s="86"/>
      <c r="M153" s="86"/>
      <c r="N153" s="80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8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1"/>
      <c r="BD153" s="81"/>
      <c r="BE153" s="81"/>
      <c r="BF153" s="81"/>
      <c r="BG153" s="81"/>
      <c r="BH153" s="81"/>
      <c r="BI153" s="81"/>
      <c r="BJ153" s="81"/>
      <c r="BK153" s="81"/>
      <c r="BL153" s="81"/>
      <c r="BM153" s="81"/>
      <c r="BN153" s="81"/>
      <c r="BO153" s="81"/>
      <c r="BP153" s="81"/>
      <c r="BQ153" s="81"/>
      <c r="BR153" s="81"/>
      <c r="BS153" s="81"/>
      <c r="BT153" s="81"/>
      <c r="BU153" s="81"/>
      <c r="BV153" s="81"/>
      <c r="BW153" s="81"/>
      <c r="BX153" s="81"/>
      <c r="BY153" s="81"/>
      <c r="BZ153" s="81"/>
      <c r="CA153" s="81"/>
      <c r="CB153" s="81"/>
      <c r="CC153" s="81"/>
      <c r="CD153" s="81"/>
      <c r="CE153" s="81"/>
      <c r="CF153" s="81"/>
      <c r="CG153" s="81"/>
      <c r="CH153" s="81"/>
      <c r="CI153" s="81"/>
      <c r="CJ153" s="81"/>
      <c r="CK153" s="81"/>
      <c r="CL153" s="81"/>
      <c r="CM153" s="81"/>
      <c r="CN153" s="81"/>
      <c r="CO153" s="81"/>
      <c r="CP153" s="81"/>
      <c r="CQ153" s="81"/>
      <c r="CR153" s="81"/>
      <c r="CS153" s="81"/>
      <c r="CT153" s="81"/>
      <c r="CU153" s="81"/>
      <c r="CV153" s="81"/>
      <c r="CW153" s="81"/>
      <c r="CX153" s="81"/>
      <c r="CY153" s="81"/>
      <c r="CZ153" s="81"/>
      <c r="DA153" s="81"/>
      <c r="DB153" s="81"/>
      <c r="DC153" s="81"/>
      <c r="DD153" s="81"/>
      <c r="DE153" s="81"/>
      <c r="DF153" s="81"/>
      <c r="DG153" s="81"/>
      <c r="DH153" s="81"/>
      <c r="DI153" s="81"/>
      <c r="DJ153" s="81"/>
      <c r="DK153" s="81"/>
      <c r="DL153" s="81"/>
      <c r="DM153" s="81"/>
      <c r="DN153" s="81"/>
      <c r="DO153" s="81"/>
      <c r="DP153" s="81"/>
      <c r="DQ153" s="81"/>
      <c r="DR153" s="81"/>
      <c r="DS153" s="81"/>
      <c r="DT153" s="81"/>
      <c r="DU153" s="81"/>
      <c r="DV153" s="81"/>
      <c r="DW153" s="81"/>
      <c r="DX153" s="81"/>
      <c r="DY153" s="81"/>
      <c r="DZ153" s="81"/>
      <c r="EA153" s="81"/>
      <c r="EB153" s="81"/>
      <c r="EC153" s="81"/>
      <c r="ED153" s="81"/>
      <c r="EE153" s="81"/>
      <c r="EF153" s="81"/>
      <c r="EG153" s="81"/>
    </row>
    <row r="154" s="87" customFormat="true" ht="12.8" hidden="false" customHeight="false" outlineLevel="0" collapsed="false">
      <c r="B154" s="63" t="s">
        <v>287</v>
      </c>
      <c r="C154" s="63"/>
      <c r="D154" s="63"/>
      <c r="E154" s="63"/>
      <c r="F154" s="63"/>
      <c r="G154" s="63"/>
      <c r="H154" s="64"/>
      <c r="I154" s="65" t="n">
        <f aca="false">SUM(I145:I152)</f>
        <v>13860.32</v>
      </c>
      <c r="J154" s="65" t="n">
        <f aca="false">SUM(J145:J152)</f>
        <v>17307.82</v>
      </c>
      <c r="K154" s="66" t="n">
        <f aca="false">SUM(K145:K152)</f>
        <v>0.0494824034735019</v>
      </c>
      <c r="L154" s="67"/>
      <c r="M154" s="68"/>
      <c r="N154" s="69"/>
      <c r="O154" s="5"/>
      <c r="P154" s="6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6"/>
      <c r="AB154" s="6"/>
      <c r="AC154" s="88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</row>
    <row r="155" customFormat="false" ht="3.95" hidden="false" customHeight="true" outlineLevel="0" collapsed="false"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N155" s="61"/>
      <c r="AC155" s="88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</row>
    <row r="156" customFormat="false" ht="12.8" hidden="false" customHeight="false" outlineLevel="0" collapsed="false">
      <c r="B156" s="35" t="s">
        <v>288</v>
      </c>
      <c r="C156" s="35"/>
      <c r="D156" s="35"/>
      <c r="E156" s="35"/>
      <c r="F156" s="36"/>
      <c r="G156" s="37"/>
      <c r="H156" s="38"/>
      <c r="I156" s="38"/>
      <c r="J156" s="38"/>
      <c r="K156" s="39"/>
      <c r="N156" s="61"/>
      <c r="AC156" s="88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</row>
    <row r="157" s="82" customFormat="true" ht="39" hidden="false" customHeight="true" outlineLevel="0" collapsed="false">
      <c r="A157" s="76" t="n">
        <f aca="false">H157</f>
        <v>15.75</v>
      </c>
      <c r="B157" s="128" t="s">
        <v>289</v>
      </c>
      <c r="C157" s="55" t="s">
        <v>70</v>
      </c>
      <c r="D157" s="56" t="s">
        <v>71</v>
      </c>
      <c r="E157" s="129" t="s">
        <v>290</v>
      </c>
      <c r="F157" s="93" t="s">
        <v>10</v>
      </c>
      <c r="G157" s="45" t="n">
        <v>216.74</v>
      </c>
      <c r="H157" s="45" t="n">
        <v>15.75</v>
      </c>
      <c r="I157" s="45" t="n">
        <f aca="false">ROUND(G157*H157,2)</f>
        <v>3413.66</v>
      </c>
      <c r="J157" s="45" t="n">
        <f aca="false">ROUND(I157*(1+$J$8),2)</f>
        <v>4262.75</v>
      </c>
      <c r="K157" s="46" t="n">
        <f aca="false">(J157/$J$270)</f>
        <v>0.0121870411991036</v>
      </c>
      <c r="L157" s="130"/>
      <c r="M157" s="131"/>
      <c r="N157" s="80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8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/>
      <c r="AW157" s="81"/>
      <c r="AX157" s="81"/>
      <c r="AY157" s="81"/>
      <c r="AZ157" s="81"/>
      <c r="BA157" s="81"/>
      <c r="BB157" s="81"/>
      <c r="BC157" s="81"/>
      <c r="BD157" s="81"/>
      <c r="BE157" s="81"/>
      <c r="BF157" s="81"/>
      <c r="BG157" s="81"/>
      <c r="BH157" s="81"/>
      <c r="BI157" s="81"/>
      <c r="BJ157" s="81"/>
      <c r="BK157" s="81"/>
      <c r="BL157" s="81"/>
      <c r="BM157" s="81"/>
      <c r="BN157" s="81"/>
      <c r="BO157" s="81"/>
      <c r="BP157" s="81"/>
      <c r="BQ157" s="81"/>
      <c r="BR157" s="81"/>
      <c r="BS157" s="81"/>
      <c r="BT157" s="81"/>
      <c r="BU157" s="81"/>
      <c r="BV157" s="81"/>
      <c r="BW157" s="81"/>
      <c r="BX157" s="81"/>
      <c r="BY157" s="81"/>
      <c r="BZ157" s="81"/>
      <c r="CA157" s="81"/>
      <c r="CB157" s="81"/>
      <c r="CC157" s="81"/>
      <c r="CD157" s="81"/>
      <c r="CE157" s="81"/>
      <c r="CF157" s="81"/>
      <c r="CG157" s="81"/>
      <c r="CH157" s="81"/>
      <c r="CI157" s="81"/>
      <c r="CJ157" s="81"/>
      <c r="CK157" s="81"/>
      <c r="CL157" s="81"/>
      <c r="CM157" s="81"/>
      <c r="CN157" s="81"/>
      <c r="CO157" s="81"/>
      <c r="CP157" s="81"/>
      <c r="CQ157" s="81"/>
      <c r="CR157" s="81"/>
      <c r="CS157" s="81"/>
      <c r="CT157" s="81"/>
      <c r="CU157" s="81"/>
      <c r="CV157" s="81"/>
      <c r="CW157" s="81"/>
      <c r="CX157" s="81"/>
      <c r="CY157" s="81"/>
      <c r="CZ157" s="81"/>
      <c r="DA157" s="81"/>
      <c r="DB157" s="81"/>
      <c r="DC157" s="81"/>
      <c r="DD157" s="81"/>
      <c r="DE157" s="81"/>
      <c r="DF157" s="81"/>
      <c r="DG157" s="81"/>
      <c r="DH157" s="81"/>
      <c r="DI157" s="81"/>
      <c r="DJ157" s="81"/>
      <c r="DK157" s="81"/>
      <c r="DL157" s="81"/>
      <c r="DM157" s="81"/>
      <c r="DN157" s="81"/>
      <c r="DO157" s="81"/>
      <c r="DP157" s="81"/>
      <c r="DQ157" s="81"/>
      <c r="DR157" s="81"/>
      <c r="DS157" s="81"/>
      <c r="DT157" s="81"/>
      <c r="DU157" s="81"/>
      <c r="DV157" s="81"/>
      <c r="DW157" s="81"/>
      <c r="DX157" s="81"/>
      <c r="DY157" s="81"/>
      <c r="DZ157" s="81"/>
      <c r="EA157" s="81"/>
      <c r="EB157" s="81"/>
      <c r="EC157" s="81"/>
      <c r="ED157" s="81"/>
      <c r="EE157" s="81"/>
      <c r="EF157" s="81"/>
      <c r="EG157" s="81"/>
    </row>
    <row r="158" customFormat="false" ht="39.45" hidden="false" customHeight="false" outlineLevel="0" collapsed="false">
      <c r="A158" s="76"/>
      <c r="B158" s="128" t="s">
        <v>291</v>
      </c>
      <c r="C158" s="55" t="s">
        <v>26</v>
      </c>
      <c r="D158" s="56" t="s">
        <v>292</v>
      </c>
      <c r="E158" s="132" t="s">
        <v>293</v>
      </c>
      <c r="F158" s="32" t="s">
        <v>40</v>
      </c>
      <c r="G158" s="58" t="n">
        <v>1</v>
      </c>
      <c r="H158" s="58" t="n">
        <v>462.7</v>
      </c>
      <c r="I158" s="45" t="n">
        <f aca="false">ROUND(G158*H158,2)</f>
        <v>462.7</v>
      </c>
      <c r="J158" s="45" t="n">
        <f aca="false">ROUND(I158*(1+$J$8),2)</f>
        <v>577.79</v>
      </c>
      <c r="K158" s="46" t="n">
        <f aca="false">(J158/$J$270)</f>
        <v>0.00165187978052433</v>
      </c>
      <c r="L158" s="130"/>
      <c r="M158" s="131"/>
      <c r="N158" s="80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8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1"/>
      <c r="AS158" s="81"/>
      <c r="AT158" s="81"/>
      <c r="AU158" s="81"/>
      <c r="AV158" s="81"/>
      <c r="AW158" s="81"/>
      <c r="AX158" s="81"/>
      <c r="AY158" s="81"/>
      <c r="AZ158" s="81"/>
      <c r="BA158" s="81"/>
      <c r="BB158" s="81"/>
      <c r="BC158" s="81"/>
      <c r="BD158" s="81"/>
      <c r="BE158" s="81"/>
      <c r="BF158" s="81"/>
      <c r="BG158" s="81"/>
      <c r="BH158" s="81"/>
      <c r="BI158" s="81"/>
      <c r="BJ158" s="81"/>
      <c r="BK158" s="81"/>
      <c r="BL158" s="81"/>
      <c r="BM158" s="81"/>
      <c r="BN158" s="81"/>
      <c r="BO158" s="81"/>
      <c r="BP158" s="81"/>
      <c r="BQ158" s="81"/>
      <c r="BR158" s="81"/>
      <c r="BS158" s="81"/>
      <c r="BT158" s="81"/>
      <c r="BU158" s="81"/>
      <c r="BV158" s="81"/>
      <c r="BW158" s="81"/>
      <c r="BX158" s="81"/>
      <c r="BY158" s="81"/>
      <c r="BZ158" s="81"/>
      <c r="CA158" s="81"/>
      <c r="CB158" s="81"/>
      <c r="CC158" s="81"/>
      <c r="CD158" s="81"/>
      <c r="CE158" s="81"/>
      <c r="CF158" s="81"/>
      <c r="CG158" s="81"/>
      <c r="CH158" s="81"/>
      <c r="CI158" s="81"/>
      <c r="CJ158" s="81"/>
      <c r="CK158" s="81"/>
      <c r="CL158" s="81"/>
      <c r="CM158" s="81"/>
      <c r="CN158" s="81"/>
      <c r="CO158" s="81"/>
      <c r="CP158" s="81"/>
      <c r="CQ158" s="81"/>
      <c r="CR158" s="81"/>
      <c r="CS158" s="81"/>
      <c r="CT158" s="81"/>
      <c r="CU158" s="81"/>
      <c r="CV158" s="81"/>
      <c r="CW158" s="81"/>
      <c r="CX158" s="81"/>
      <c r="CY158" s="81"/>
      <c r="CZ158" s="81"/>
      <c r="DA158" s="81"/>
      <c r="DB158" s="81"/>
      <c r="DC158" s="81"/>
      <c r="DD158" s="81"/>
      <c r="DE158" s="81"/>
      <c r="DF158" s="81"/>
      <c r="DG158" s="81"/>
      <c r="DH158" s="81"/>
      <c r="DI158" s="81"/>
      <c r="DJ158" s="81"/>
      <c r="DK158" s="81"/>
      <c r="DL158" s="81"/>
      <c r="DM158" s="81"/>
      <c r="DN158" s="81"/>
      <c r="DO158" s="81"/>
      <c r="DP158" s="81"/>
      <c r="DQ158" s="81"/>
      <c r="DR158" s="81"/>
      <c r="DS158" s="81"/>
      <c r="DT158" s="81"/>
      <c r="DU158" s="81"/>
      <c r="DV158" s="81"/>
      <c r="DW158" s="81"/>
      <c r="DX158" s="81"/>
      <c r="DY158" s="81"/>
      <c r="DZ158" s="81"/>
      <c r="EA158" s="81"/>
      <c r="EB158" s="81"/>
      <c r="EC158" s="81"/>
      <c r="ED158" s="81"/>
      <c r="EE158" s="81"/>
      <c r="EF158" s="81"/>
      <c r="EG158" s="81"/>
    </row>
    <row r="159" customFormat="false" ht="12.75" hidden="false" customHeight="true" outlineLevel="0" collapsed="false">
      <c r="A159" s="76"/>
      <c r="B159" s="128" t="s">
        <v>294</v>
      </c>
      <c r="C159" s="55" t="s">
        <v>51</v>
      </c>
      <c r="D159" s="56" t="s">
        <v>295</v>
      </c>
      <c r="E159" s="129" t="s">
        <v>296</v>
      </c>
      <c r="F159" s="93" t="s">
        <v>40</v>
      </c>
      <c r="G159" s="45" t="n">
        <v>3</v>
      </c>
      <c r="H159" s="45" t="n">
        <v>14.82</v>
      </c>
      <c r="I159" s="45" t="n">
        <f aca="false">ROUND(G159*H159,2)</f>
        <v>44.46</v>
      </c>
      <c r="J159" s="45" t="n">
        <f aca="false">ROUND(I159*(1+$J$8),2)</f>
        <v>55.52</v>
      </c>
      <c r="K159" s="46" t="n">
        <f aca="false">(J159/$J$270)</f>
        <v>0.00015872958239968</v>
      </c>
      <c r="L159" s="130"/>
      <c r="M159" s="131"/>
      <c r="N159" s="80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8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1"/>
      <c r="AS159" s="81"/>
      <c r="AT159" s="81"/>
      <c r="AU159" s="81"/>
      <c r="AV159" s="81"/>
      <c r="AW159" s="81"/>
      <c r="AX159" s="81"/>
      <c r="AY159" s="81"/>
      <c r="AZ159" s="81"/>
      <c r="BA159" s="81"/>
      <c r="BB159" s="81"/>
      <c r="BC159" s="81"/>
      <c r="BD159" s="81"/>
      <c r="BE159" s="81"/>
      <c r="BF159" s="81"/>
      <c r="BG159" s="81"/>
      <c r="BH159" s="81"/>
      <c r="BI159" s="81"/>
      <c r="BJ159" s="81"/>
      <c r="BK159" s="81"/>
      <c r="BL159" s="81"/>
      <c r="BM159" s="81"/>
      <c r="BN159" s="81"/>
      <c r="BO159" s="81"/>
      <c r="BP159" s="81"/>
      <c r="BQ159" s="81"/>
      <c r="BR159" s="81"/>
      <c r="BS159" s="81"/>
      <c r="BT159" s="81"/>
      <c r="BU159" s="81"/>
      <c r="BV159" s="81"/>
      <c r="BW159" s="81"/>
      <c r="BX159" s="81"/>
      <c r="BY159" s="81"/>
      <c r="BZ159" s="81"/>
      <c r="CA159" s="81"/>
      <c r="CB159" s="81"/>
      <c r="CC159" s="81"/>
      <c r="CD159" s="81"/>
      <c r="CE159" s="81"/>
      <c r="CF159" s="81"/>
      <c r="CG159" s="81"/>
      <c r="CH159" s="81"/>
      <c r="CI159" s="81"/>
      <c r="CJ159" s="81"/>
      <c r="CK159" s="81"/>
      <c r="CL159" s="81"/>
      <c r="CM159" s="81"/>
      <c r="CN159" s="81"/>
      <c r="CO159" s="81"/>
      <c r="CP159" s="81"/>
      <c r="CQ159" s="81"/>
      <c r="CR159" s="81"/>
      <c r="CS159" s="81"/>
      <c r="CT159" s="81"/>
      <c r="CU159" s="81"/>
      <c r="CV159" s="81"/>
      <c r="CW159" s="81"/>
      <c r="CX159" s="81"/>
      <c r="CY159" s="81"/>
      <c r="CZ159" s="81"/>
      <c r="DA159" s="81"/>
      <c r="DB159" s="81"/>
      <c r="DC159" s="81"/>
      <c r="DD159" s="81"/>
      <c r="DE159" s="81"/>
      <c r="DF159" s="81"/>
      <c r="DG159" s="81"/>
      <c r="DH159" s="81"/>
      <c r="DI159" s="81"/>
      <c r="DJ159" s="81"/>
      <c r="DK159" s="81"/>
      <c r="DL159" s="81"/>
      <c r="DM159" s="81"/>
      <c r="DN159" s="81"/>
      <c r="DO159" s="81"/>
      <c r="DP159" s="81"/>
      <c r="DQ159" s="81"/>
      <c r="DR159" s="81"/>
      <c r="DS159" s="81"/>
      <c r="DT159" s="81"/>
      <c r="DU159" s="81"/>
      <c r="DV159" s="81"/>
      <c r="DW159" s="81"/>
      <c r="DX159" s="81"/>
      <c r="DY159" s="81"/>
      <c r="DZ159" s="81"/>
      <c r="EA159" s="81"/>
      <c r="EB159" s="81"/>
      <c r="EC159" s="81"/>
      <c r="ED159" s="81"/>
      <c r="EE159" s="81"/>
      <c r="EF159" s="81"/>
      <c r="EG159" s="81"/>
    </row>
    <row r="160" customFormat="false" ht="12.75" hidden="false" customHeight="true" outlineLevel="0" collapsed="false">
      <c r="A160" s="76"/>
      <c r="B160" s="128" t="s">
        <v>297</v>
      </c>
      <c r="C160" s="55" t="s">
        <v>51</v>
      </c>
      <c r="D160" s="56" t="s">
        <v>298</v>
      </c>
      <c r="E160" s="129" t="s">
        <v>299</v>
      </c>
      <c r="F160" s="93" t="s">
        <v>40</v>
      </c>
      <c r="G160" s="45" t="n">
        <v>5</v>
      </c>
      <c r="H160" s="45" t="n">
        <v>14.82</v>
      </c>
      <c r="I160" s="45" t="n">
        <f aca="false">ROUND(G160*H160,2)</f>
        <v>74.1</v>
      </c>
      <c r="J160" s="45" t="n">
        <f aca="false">ROUND(I160*(1+$J$8),2)</f>
        <v>92.53</v>
      </c>
      <c r="K160" s="46" t="n">
        <f aca="false">(J160/$J$270)</f>
        <v>0.000264539774125403</v>
      </c>
      <c r="L160" s="130"/>
      <c r="M160" s="131"/>
      <c r="N160" s="80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8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81"/>
      <c r="BB160" s="81"/>
      <c r="BC160" s="81"/>
      <c r="BD160" s="81"/>
      <c r="BE160" s="81"/>
      <c r="BF160" s="81"/>
      <c r="BG160" s="81"/>
      <c r="BH160" s="81"/>
      <c r="BI160" s="81"/>
      <c r="BJ160" s="81"/>
      <c r="BK160" s="81"/>
      <c r="BL160" s="81"/>
      <c r="BM160" s="81"/>
      <c r="BN160" s="81"/>
      <c r="BO160" s="81"/>
      <c r="BP160" s="81"/>
      <c r="BQ160" s="81"/>
      <c r="BR160" s="81"/>
      <c r="BS160" s="81"/>
      <c r="BT160" s="81"/>
      <c r="BU160" s="81"/>
      <c r="BV160" s="81"/>
      <c r="BW160" s="81"/>
      <c r="BX160" s="81"/>
      <c r="BY160" s="81"/>
      <c r="BZ160" s="81"/>
      <c r="CA160" s="81"/>
      <c r="CB160" s="81"/>
      <c r="CC160" s="81"/>
      <c r="CD160" s="81"/>
      <c r="CE160" s="81"/>
      <c r="CF160" s="81"/>
      <c r="CG160" s="81"/>
      <c r="CH160" s="81"/>
      <c r="CI160" s="81"/>
      <c r="CJ160" s="81"/>
      <c r="CK160" s="81"/>
      <c r="CL160" s="81"/>
      <c r="CM160" s="81"/>
      <c r="CN160" s="81"/>
      <c r="CO160" s="81"/>
      <c r="CP160" s="81"/>
      <c r="CQ160" s="81"/>
      <c r="CR160" s="81"/>
      <c r="CS160" s="81"/>
      <c r="CT160" s="81"/>
      <c r="CU160" s="81"/>
      <c r="CV160" s="81"/>
      <c r="CW160" s="81"/>
      <c r="CX160" s="81"/>
      <c r="CY160" s="81"/>
      <c r="CZ160" s="81"/>
      <c r="DA160" s="81"/>
      <c r="DB160" s="81"/>
      <c r="DC160" s="81"/>
      <c r="DD160" s="81"/>
      <c r="DE160" s="81"/>
      <c r="DF160" s="81"/>
      <c r="DG160" s="81"/>
      <c r="DH160" s="81"/>
      <c r="DI160" s="81"/>
      <c r="DJ160" s="81"/>
      <c r="DK160" s="81"/>
      <c r="DL160" s="81"/>
      <c r="DM160" s="81"/>
      <c r="DN160" s="81"/>
      <c r="DO160" s="81"/>
      <c r="DP160" s="81"/>
      <c r="DQ160" s="81"/>
      <c r="DR160" s="81"/>
      <c r="DS160" s="81"/>
      <c r="DT160" s="81"/>
      <c r="DU160" s="81"/>
      <c r="DV160" s="81"/>
      <c r="DW160" s="81"/>
      <c r="DX160" s="81"/>
      <c r="DY160" s="81"/>
      <c r="DZ160" s="81"/>
      <c r="EA160" s="81"/>
      <c r="EB160" s="81"/>
      <c r="EC160" s="81"/>
      <c r="ED160" s="81"/>
      <c r="EE160" s="81"/>
      <c r="EF160" s="81"/>
      <c r="EG160" s="81"/>
    </row>
    <row r="161" customFormat="false" ht="12.75" hidden="false" customHeight="true" outlineLevel="0" collapsed="false">
      <c r="A161" s="76"/>
      <c r="B161" s="128" t="s">
        <v>300</v>
      </c>
      <c r="C161" s="55" t="s">
        <v>51</v>
      </c>
      <c r="D161" s="56" t="s">
        <v>301</v>
      </c>
      <c r="E161" s="129" t="s">
        <v>302</v>
      </c>
      <c r="F161" s="93" t="s">
        <v>40</v>
      </c>
      <c r="G161" s="45" t="n">
        <v>1</v>
      </c>
      <c r="H161" s="45" t="n">
        <v>17.67</v>
      </c>
      <c r="I161" s="45" t="n">
        <f aca="false">ROUND(G161*H161,2)</f>
        <v>17.67</v>
      </c>
      <c r="J161" s="45" t="n">
        <f aca="false">ROUND(I161*(1+$J$8),2)</f>
        <v>22.07</v>
      </c>
      <c r="K161" s="46" t="n">
        <f aca="false">(J161/$J$270)</f>
        <v>6.30972961736479E-005</v>
      </c>
      <c r="L161" s="130"/>
      <c r="M161" s="131"/>
      <c r="N161" s="80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8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1"/>
      <c r="BD161" s="81"/>
      <c r="BE161" s="81"/>
      <c r="BF161" s="81"/>
      <c r="BG161" s="81"/>
      <c r="BH161" s="81"/>
      <c r="BI161" s="81"/>
      <c r="BJ161" s="81"/>
      <c r="BK161" s="81"/>
      <c r="BL161" s="81"/>
      <c r="BM161" s="81"/>
      <c r="BN161" s="81"/>
      <c r="BO161" s="81"/>
      <c r="BP161" s="81"/>
      <c r="BQ161" s="81"/>
      <c r="BR161" s="81"/>
      <c r="BS161" s="81"/>
      <c r="BT161" s="81"/>
      <c r="BU161" s="81"/>
      <c r="BV161" s="81"/>
      <c r="BW161" s="81"/>
      <c r="BX161" s="81"/>
      <c r="BY161" s="81"/>
      <c r="BZ161" s="81"/>
      <c r="CA161" s="81"/>
      <c r="CB161" s="81"/>
      <c r="CC161" s="81"/>
      <c r="CD161" s="81"/>
      <c r="CE161" s="81"/>
      <c r="CF161" s="81"/>
      <c r="CG161" s="81"/>
      <c r="CH161" s="81"/>
      <c r="CI161" s="81"/>
      <c r="CJ161" s="81"/>
      <c r="CK161" s="81"/>
      <c r="CL161" s="81"/>
      <c r="CM161" s="81"/>
      <c r="CN161" s="81"/>
      <c r="CO161" s="81"/>
      <c r="CP161" s="81"/>
      <c r="CQ161" s="81"/>
      <c r="CR161" s="81"/>
      <c r="CS161" s="81"/>
      <c r="CT161" s="81"/>
      <c r="CU161" s="81"/>
      <c r="CV161" s="81"/>
      <c r="CW161" s="81"/>
      <c r="CX161" s="81"/>
      <c r="CY161" s="81"/>
      <c r="CZ161" s="81"/>
      <c r="DA161" s="81"/>
      <c r="DB161" s="81"/>
      <c r="DC161" s="81"/>
      <c r="DD161" s="81"/>
      <c r="DE161" s="81"/>
      <c r="DF161" s="81"/>
      <c r="DG161" s="81"/>
      <c r="DH161" s="81"/>
      <c r="DI161" s="81"/>
      <c r="DJ161" s="81"/>
      <c r="DK161" s="81"/>
      <c r="DL161" s="81"/>
      <c r="DM161" s="81"/>
      <c r="DN161" s="81"/>
      <c r="DO161" s="81"/>
      <c r="DP161" s="81"/>
      <c r="DQ161" s="81"/>
      <c r="DR161" s="81"/>
      <c r="DS161" s="81"/>
      <c r="DT161" s="81"/>
      <c r="DU161" s="81"/>
      <c r="DV161" s="81"/>
      <c r="DW161" s="81"/>
      <c r="DX161" s="81"/>
      <c r="DY161" s="81"/>
      <c r="DZ161" s="81"/>
      <c r="EA161" s="81"/>
      <c r="EB161" s="81"/>
      <c r="EC161" s="81"/>
      <c r="ED161" s="81"/>
      <c r="EE161" s="81"/>
      <c r="EF161" s="81"/>
      <c r="EG161" s="81"/>
    </row>
    <row r="162" customFormat="false" ht="26.8" hidden="false" customHeight="false" outlineLevel="0" collapsed="false">
      <c r="A162" s="76"/>
      <c r="B162" s="128" t="s">
        <v>303</v>
      </c>
      <c r="C162" s="55" t="s">
        <v>51</v>
      </c>
      <c r="D162" s="56" t="s">
        <v>304</v>
      </c>
      <c r="E162" s="129" t="s">
        <v>305</v>
      </c>
      <c r="F162" s="93" t="s">
        <v>40</v>
      </c>
      <c r="G162" s="45" t="n">
        <v>33</v>
      </c>
      <c r="H162" s="45" t="n">
        <v>8.22</v>
      </c>
      <c r="I162" s="45" t="n">
        <f aca="false">ROUND(G162*H162,2)</f>
        <v>271.26</v>
      </c>
      <c r="J162" s="45" t="n">
        <f aca="false">ROUND(I162*(1+$J$8),2)</f>
        <v>338.73</v>
      </c>
      <c r="K162" s="46" t="n">
        <f aca="false">(J162/$J$270)</f>
        <v>0.000968416272446749</v>
      </c>
      <c r="L162" s="130"/>
      <c r="M162" s="131"/>
      <c r="N162" s="80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8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  <c r="CT162" s="81"/>
      <c r="CU162" s="81"/>
      <c r="CV162" s="81"/>
      <c r="CW162" s="81"/>
      <c r="CX162" s="81"/>
      <c r="CY162" s="81"/>
      <c r="CZ162" s="81"/>
      <c r="DA162" s="81"/>
      <c r="DB162" s="81"/>
      <c r="DC162" s="81"/>
      <c r="DD162" s="81"/>
      <c r="DE162" s="81"/>
      <c r="DF162" s="81"/>
      <c r="DG162" s="81"/>
      <c r="DH162" s="81"/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1"/>
    </row>
    <row r="163" customFormat="false" ht="25.5" hidden="false" customHeight="true" outlineLevel="0" collapsed="false">
      <c r="A163" s="76"/>
      <c r="B163" s="128" t="s">
        <v>306</v>
      </c>
      <c r="C163" s="55" t="s">
        <v>51</v>
      </c>
      <c r="D163" s="56" t="s">
        <v>307</v>
      </c>
      <c r="E163" s="132" t="s">
        <v>308</v>
      </c>
      <c r="F163" s="32" t="s">
        <v>40</v>
      </c>
      <c r="G163" s="58" t="n">
        <v>8</v>
      </c>
      <c r="H163" s="58" t="n">
        <v>31.36</v>
      </c>
      <c r="I163" s="45" t="n">
        <f aca="false">ROUND(G163*H163,2)</f>
        <v>250.88</v>
      </c>
      <c r="J163" s="45" t="n">
        <f aca="false">ROUND(I163*(1+$J$8),2)</f>
        <v>313.28</v>
      </c>
      <c r="K163" s="46" t="n">
        <f aca="false">(J163/$J$270)</f>
        <v>0.000895655683972832</v>
      </c>
      <c r="L163" s="130"/>
      <c r="M163" s="131"/>
      <c r="N163" s="80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8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1"/>
      <c r="BD163" s="81"/>
      <c r="BE163" s="81"/>
      <c r="BF163" s="81"/>
      <c r="BG163" s="81"/>
      <c r="BH163" s="81"/>
      <c r="BI163" s="81"/>
      <c r="BJ163" s="81"/>
      <c r="BK163" s="81"/>
      <c r="BL163" s="81"/>
      <c r="BM163" s="81"/>
      <c r="BN163" s="81"/>
      <c r="BO163" s="81"/>
      <c r="BP163" s="81"/>
      <c r="BQ163" s="81"/>
      <c r="BR163" s="81"/>
      <c r="BS163" s="81"/>
      <c r="BT163" s="81"/>
      <c r="BU163" s="81"/>
      <c r="BV163" s="81"/>
      <c r="BW163" s="81"/>
      <c r="BX163" s="81"/>
      <c r="BY163" s="81"/>
      <c r="BZ163" s="81"/>
      <c r="CA163" s="81"/>
      <c r="CB163" s="81"/>
      <c r="CC163" s="81"/>
      <c r="CD163" s="81"/>
      <c r="CE163" s="81"/>
      <c r="CF163" s="81"/>
      <c r="CG163" s="81"/>
      <c r="CH163" s="81"/>
      <c r="CI163" s="81"/>
      <c r="CJ163" s="81"/>
      <c r="CK163" s="81"/>
      <c r="CL163" s="81"/>
      <c r="CM163" s="81"/>
      <c r="CN163" s="81"/>
      <c r="CO163" s="81"/>
      <c r="CP163" s="81"/>
      <c r="CQ163" s="81"/>
      <c r="CR163" s="81"/>
      <c r="CS163" s="81"/>
      <c r="CT163" s="81"/>
      <c r="CU163" s="81"/>
      <c r="CV163" s="81"/>
      <c r="CW163" s="81"/>
      <c r="CX163" s="81"/>
      <c r="CY163" s="81"/>
      <c r="CZ163" s="81"/>
      <c r="DA163" s="81"/>
      <c r="DB163" s="81"/>
      <c r="DC163" s="81"/>
      <c r="DD163" s="81"/>
      <c r="DE163" s="81"/>
      <c r="DF163" s="81"/>
      <c r="DG163" s="81"/>
      <c r="DH163" s="81"/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1"/>
    </row>
    <row r="164" customFormat="false" ht="12.75" hidden="false" customHeight="true" outlineLevel="0" collapsed="false">
      <c r="A164" s="76"/>
      <c r="B164" s="128" t="s">
        <v>309</v>
      </c>
      <c r="C164" s="55" t="s">
        <v>26</v>
      </c>
      <c r="D164" s="56" t="s">
        <v>310</v>
      </c>
      <c r="E164" s="132" t="s">
        <v>311</v>
      </c>
      <c r="F164" s="32" t="s">
        <v>40</v>
      </c>
      <c r="G164" s="58" t="n">
        <v>8</v>
      </c>
      <c r="H164" s="58" t="n">
        <v>24.48</v>
      </c>
      <c r="I164" s="45" t="n">
        <f aca="false">ROUND(G164*H164,2)</f>
        <v>195.84</v>
      </c>
      <c r="J164" s="45" t="n">
        <f aca="false">ROUND(I164*(1+$J$8),2)</f>
        <v>244.55</v>
      </c>
      <c r="K164" s="46" t="n">
        <f aca="false">(J164/$J$270)</f>
        <v>0.000699159210659972</v>
      </c>
      <c r="L164" s="130"/>
      <c r="M164" s="131"/>
      <c r="N164" s="80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8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1"/>
      <c r="AS164" s="81"/>
      <c r="AT164" s="81"/>
      <c r="AU164" s="81"/>
      <c r="AV164" s="81"/>
      <c r="AW164" s="81"/>
      <c r="AX164" s="81"/>
      <c r="AY164" s="81"/>
      <c r="AZ164" s="81"/>
      <c r="BA164" s="81"/>
      <c r="BB164" s="81"/>
      <c r="BC164" s="81"/>
      <c r="BD164" s="81"/>
      <c r="BE164" s="81"/>
      <c r="BF164" s="81"/>
      <c r="BG164" s="81"/>
      <c r="BH164" s="81"/>
      <c r="BI164" s="81"/>
      <c r="BJ164" s="81"/>
      <c r="BK164" s="81"/>
      <c r="BL164" s="81"/>
      <c r="BM164" s="81"/>
      <c r="BN164" s="81"/>
      <c r="BO164" s="81"/>
      <c r="BP164" s="81"/>
      <c r="BQ164" s="81"/>
      <c r="BR164" s="81"/>
      <c r="BS164" s="81"/>
      <c r="BT164" s="81"/>
      <c r="BU164" s="81"/>
      <c r="BV164" s="81"/>
      <c r="BW164" s="81"/>
      <c r="BX164" s="81"/>
      <c r="BY164" s="81"/>
      <c r="BZ164" s="81"/>
      <c r="CA164" s="81"/>
      <c r="CB164" s="81"/>
      <c r="CC164" s="81"/>
      <c r="CD164" s="81"/>
      <c r="CE164" s="81"/>
      <c r="CF164" s="81"/>
      <c r="CG164" s="81"/>
      <c r="CH164" s="81"/>
      <c r="CI164" s="81"/>
      <c r="CJ164" s="81"/>
      <c r="CK164" s="81"/>
      <c r="CL164" s="81"/>
      <c r="CM164" s="81"/>
      <c r="CN164" s="81"/>
      <c r="CO164" s="81"/>
      <c r="CP164" s="81"/>
      <c r="CQ164" s="81"/>
      <c r="CR164" s="81"/>
      <c r="CS164" s="81"/>
      <c r="CT164" s="81"/>
      <c r="CU164" s="81"/>
      <c r="CV164" s="81"/>
      <c r="CW164" s="81"/>
      <c r="CX164" s="81"/>
      <c r="CY164" s="81"/>
      <c r="CZ164" s="81"/>
      <c r="DA164" s="81"/>
      <c r="DB164" s="81"/>
      <c r="DC164" s="81"/>
      <c r="DD164" s="81"/>
      <c r="DE164" s="81"/>
      <c r="DF164" s="81"/>
      <c r="DG164" s="81"/>
      <c r="DH164" s="81"/>
      <c r="DI164" s="81"/>
      <c r="DJ164" s="81"/>
      <c r="DK164" s="81"/>
      <c r="DL164" s="81"/>
      <c r="DM164" s="81"/>
      <c r="DN164" s="81"/>
      <c r="DO164" s="81"/>
      <c r="DP164" s="81"/>
      <c r="DQ164" s="81"/>
      <c r="DR164" s="81"/>
      <c r="DS164" s="81"/>
      <c r="DT164" s="81"/>
      <c r="DU164" s="81"/>
      <c r="DV164" s="81"/>
      <c r="DW164" s="81"/>
      <c r="DX164" s="81"/>
      <c r="DY164" s="81"/>
      <c r="DZ164" s="81"/>
      <c r="EA164" s="81"/>
      <c r="EB164" s="81"/>
      <c r="EC164" s="81"/>
      <c r="ED164" s="81"/>
      <c r="EE164" s="81"/>
      <c r="EF164" s="81"/>
      <c r="EG164" s="81"/>
    </row>
    <row r="165" customFormat="false" ht="14.2" hidden="false" customHeight="false" outlineLevel="0" collapsed="false">
      <c r="A165" s="76"/>
      <c r="B165" s="128" t="s">
        <v>312</v>
      </c>
      <c r="C165" s="55" t="s">
        <v>51</v>
      </c>
      <c r="D165" s="56" t="s">
        <v>313</v>
      </c>
      <c r="E165" s="129" t="s">
        <v>314</v>
      </c>
      <c r="F165" s="93" t="s">
        <v>40</v>
      </c>
      <c r="G165" s="45" t="n">
        <v>6</v>
      </c>
      <c r="H165" s="45" t="n">
        <v>202.71</v>
      </c>
      <c r="I165" s="45" t="n">
        <f aca="false">ROUND(G165*H165,2)</f>
        <v>1216.26</v>
      </c>
      <c r="J165" s="45" t="n">
        <f aca="false">ROUND(I165*(1+$J$8),2)</f>
        <v>1518.78</v>
      </c>
      <c r="K165" s="46" t="n">
        <f aca="false">(J165/$J$270)</f>
        <v>0.0043421346389947</v>
      </c>
      <c r="L165" s="130"/>
      <c r="M165" s="131"/>
      <c r="N165" s="80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8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1"/>
      <c r="AR165" s="81"/>
      <c r="AS165" s="81"/>
      <c r="AT165" s="81"/>
      <c r="AU165" s="81"/>
      <c r="AV165" s="81"/>
      <c r="AW165" s="81"/>
      <c r="AX165" s="81"/>
      <c r="AY165" s="81"/>
      <c r="AZ165" s="81"/>
      <c r="BA165" s="81"/>
      <c r="BB165" s="81"/>
      <c r="BC165" s="81"/>
      <c r="BD165" s="81"/>
      <c r="BE165" s="81"/>
      <c r="BF165" s="81"/>
      <c r="BG165" s="81"/>
      <c r="BH165" s="81"/>
      <c r="BI165" s="81"/>
      <c r="BJ165" s="81"/>
      <c r="BK165" s="81"/>
      <c r="BL165" s="81"/>
      <c r="BM165" s="81"/>
      <c r="BN165" s="81"/>
      <c r="BO165" s="81"/>
      <c r="BP165" s="81"/>
      <c r="BQ165" s="81"/>
      <c r="BR165" s="81"/>
      <c r="BS165" s="81"/>
      <c r="BT165" s="81"/>
      <c r="BU165" s="81"/>
      <c r="BV165" s="81"/>
      <c r="BW165" s="81"/>
      <c r="BX165" s="81"/>
      <c r="BY165" s="81"/>
      <c r="BZ165" s="81"/>
      <c r="CA165" s="81"/>
      <c r="CB165" s="81"/>
      <c r="CC165" s="81"/>
      <c r="CD165" s="81"/>
      <c r="CE165" s="81"/>
      <c r="CF165" s="81"/>
      <c r="CG165" s="81"/>
      <c r="CH165" s="81"/>
      <c r="CI165" s="81"/>
      <c r="CJ165" s="81"/>
      <c r="CK165" s="81"/>
      <c r="CL165" s="81"/>
      <c r="CM165" s="81"/>
      <c r="CN165" s="81"/>
      <c r="CO165" s="81"/>
      <c r="CP165" s="81"/>
      <c r="CQ165" s="81"/>
      <c r="CR165" s="81"/>
      <c r="CS165" s="81"/>
      <c r="CT165" s="81"/>
      <c r="CU165" s="81"/>
      <c r="CV165" s="81"/>
      <c r="CW165" s="81"/>
      <c r="CX165" s="81"/>
      <c r="CY165" s="81"/>
      <c r="CZ165" s="81"/>
      <c r="DA165" s="81"/>
      <c r="DB165" s="81"/>
      <c r="DC165" s="81"/>
      <c r="DD165" s="81"/>
      <c r="DE165" s="81"/>
      <c r="DF165" s="81"/>
      <c r="DG165" s="81"/>
      <c r="DH165" s="81"/>
      <c r="DI165" s="81"/>
      <c r="DJ165" s="81"/>
      <c r="DK165" s="81"/>
      <c r="DL165" s="81"/>
      <c r="DM165" s="81"/>
      <c r="DN165" s="81"/>
      <c r="DO165" s="81"/>
      <c r="DP165" s="81"/>
      <c r="DQ165" s="81"/>
      <c r="DR165" s="81"/>
      <c r="DS165" s="81"/>
      <c r="DT165" s="81"/>
      <c r="DU165" s="81"/>
      <c r="DV165" s="81"/>
      <c r="DW165" s="81"/>
      <c r="DX165" s="81"/>
      <c r="DY165" s="81"/>
      <c r="DZ165" s="81"/>
      <c r="EA165" s="81"/>
      <c r="EB165" s="81"/>
      <c r="EC165" s="81"/>
      <c r="ED165" s="81"/>
      <c r="EE165" s="81"/>
      <c r="EF165" s="81"/>
      <c r="EG165" s="81"/>
    </row>
    <row r="166" customFormat="false" ht="12.75" hidden="false" customHeight="true" outlineLevel="0" collapsed="false">
      <c r="A166" s="76"/>
      <c r="B166" s="128" t="s">
        <v>315</v>
      </c>
      <c r="C166" s="55" t="s">
        <v>51</v>
      </c>
      <c r="D166" s="56" t="s">
        <v>316</v>
      </c>
      <c r="E166" s="129" t="s">
        <v>317</v>
      </c>
      <c r="F166" s="93" t="s">
        <v>318</v>
      </c>
      <c r="G166" s="45" t="n">
        <v>4</v>
      </c>
      <c r="H166" s="45" t="n">
        <v>18.04</v>
      </c>
      <c r="I166" s="45" t="n">
        <f aca="false">ROUND(G166*H166,2)</f>
        <v>72.16</v>
      </c>
      <c r="J166" s="45" t="n">
        <f aca="false">ROUND(I166*(1+$J$8),2)</f>
        <v>90.11</v>
      </c>
      <c r="K166" s="46" t="n">
        <f aca="false">(J166/$J$270)</f>
        <v>0.000257621085555388</v>
      </c>
      <c r="L166" s="130"/>
      <c r="M166" s="131"/>
      <c r="N166" s="80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8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1"/>
      <c r="AZ166" s="81"/>
      <c r="BA166" s="81"/>
      <c r="BB166" s="81"/>
      <c r="BC166" s="81"/>
      <c r="BD166" s="81"/>
      <c r="BE166" s="81"/>
      <c r="BF166" s="81"/>
      <c r="BG166" s="81"/>
      <c r="BH166" s="81"/>
      <c r="BI166" s="81"/>
      <c r="BJ166" s="81"/>
      <c r="BK166" s="81"/>
      <c r="BL166" s="81"/>
      <c r="BM166" s="81"/>
      <c r="BN166" s="81"/>
      <c r="BO166" s="81"/>
      <c r="BP166" s="81"/>
      <c r="BQ166" s="81"/>
      <c r="BR166" s="81"/>
      <c r="BS166" s="81"/>
      <c r="BT166" s="81"/>
      <c r="BU166" s="81"/>
      <c r="BV166" s="81"/>
      <c r="BW166" s="81"/>
      <c r="BX166" s="81"/>
      <c r="BY166" s="81"/>
      <c r="BZ166" s="81"/>
      <c r="CA166" s="81"/>
      <c r="CB166" s="81"/>
      <c r="CC166" s="81"/>
      <c r="CD166" s="81"/>
      <c r="CE166" s="81"/>
      <c r="CF166" s="81"/>
      <c r="CG166" s="81"/>
      <c r="CH166" s="81"/>
      <c r="CI166" s="81"/>
      <c r="CJ166" s="81"/>
      <c r="CK166" s="81"/>
      <c r="CL166" s="81"/>
      <c r="CM166" s="81"/>
      <c r="CN166" s="81"/>
      <c r="CO166" s="81"/>
      <c r="CP166" s="81"/>
      <c r="CQ166" s="81"/>
      <c r="CR166" s="81"/>
      <c r="CS166" s="81"/>
      <c r="CT166" s="81"/>
      <c r="CU166" s="81"/>
      <c r="CV166" s="81"/>
      <c r="CW166" s="81"/>
      <c r="CX166" s="81"/>
      <c r="CY166" s="81"/>
      <c r="CZ166" s="81"/>
      <c r="DA166" s="81"/>
      <c r="DB166" s="81"/>
      <c r="DC166" s="81"/>
      <c r="DD166" s="81"/>
      <c r="DE166" s="81"/>
      <c r="DF166" s="81"/>
      <c r="DG166" s="81"/>
      <c r="DH166" s="81"/>
      <c r="DI166" s="81"/>
      <c r="DJ166" s="81"/>
      <c r="DK166" s="81"/>
      <c r="DL166" s="81"/>
      <c r="DM166" s="81"/>
      <c r="DN166" s="81"/>
      <c r="DO166" s="81"/>
      <c r="DP166" s="81"/>
      <c r="DQ166" s="81"/>
      <c r="DR166" s="81"/>
      <c r="DS166" s="81"/>
      <c r="DT166" s="81"/>
      <c r="DU166" s="81"/>
      <c r="DV166" s="81"/>
      <c r="DW166" s="81"/>
      <c r="DX166" s="81"/>
      <c r="DY166" s="81"/>
      <c r="DZ166" s="81"/>
      <c r="EA166" s="81"/>
      <c r="EB166" s="81"/>
      <c r="EC166" s="81"/>
      <c r="ED166" s="81"/>
      <c r="EE166" s="81"/>
      <c r="EF166" s="81"/>
      <c r="EG166" s="81"/>
    </row>
    <row r="167" customFormat="false" ht="12.75" hidden="false" customHeight="true" outlineLevel="0" collapsed="false">
      <c r="A167" s="76"/>
      <c r="B167" s="128" t="s">
        <v>319</v>
      </c>
      <c r="C167" s="55" t="s">
        <v>51</v>
      </c>
      <c r="D167" s="56" t="s">
        <v>320</v>
      </c>
      <c r="E167" s="129" t="s">
        <v>321</v>
      </c>
      <c r="F167" s="93" t="s">
        <v>318</v>
      </c>
      <c r="G167" s="45" t="n">
        <v>2</v>
      </c>
      <c r="H167" s="45" t="n">
        <v>24.97</v>
      </c>
      <c r="I167" s="45" t="n">
        <f aca="false">ROUND(G167*H167,2)</f>
        <v>49.94</v>
      </c>
      <c r="J167" s="45" t="n">
        <f aca="false">ROUND(I167*(1+$J$8),2)</f>
        <v>62.36</v>
      </c>
      <c r="K167" s="46" t="n">
        <f aca="false">(J167/$J$270)</f>
        <v>0.000178284883977738</v>
      </c>
      <c r="L167" s="130"/>
      <c r="M167" s="131"/>
      <c r="N167" s="80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8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1"/>
      <c r="AS167" s="81"/>
      <c r="AT167" s="81"/>
      <c r="AU167" s="81"/>
      <c r="AV167" s="81"/>
      <c r="AW167" s="81"/>
      <c r="AX167" s="81"/>
      <c r="AY167" s="81"/>
      <c r="AZ167" s="81"/>
      <c r="BA167" s="81"/>
      <c r="BB167" s="81"/>
      <c r="BC167" s="81"/>
      <c r="BD167" s="81"/>
      <c r="BE167" s="81"/>
      <c r="BF167" s="81"/>
      <c r="BG167" s="81"/>
      <c r="BH167" s="81"/>
      <c r="BI167" s="81"/>
      <c r="BJ167" s="81"/>
      <c r="BK167" s="81"/>
      <c r="BL167" s="81"/>
      <c r="BM167" s="81"/>
      <c r="BN167" s="81"/>
      <c r="BO167" s="81"/>
      <c r="BP167" s="81"/>
      <c r="BQ167" s="81"/>
      <c r="BR167" s="81"/>
      <c r="BS167" s="81"/>
      <c r="BT167" s="81"/>
      <c r="BU167" s="81"/>
      <c r="BV167" s="81"/>
      <c r="BW167" s="81"/>
      <c r="BX167" s="81"/>
      <c r="BY167" s="81"/>
      <c r="BZ167" s="81"/>
      <c r="CA167" s="81"/>
      <c r="CB167" s="81"/>
      <c r="CC167" s="81"/>
      <c r="CD167" s="81"/>
      <c r="CE167" s="81"/>
      <c r="CF167" s="81"/>
      <c r="CG167" s="81"/>
      <c r="CH167" s="81"/>
      <c r="CI167" s="81"/>
      <c r="CJ167" s="81"/>
      <c r="CK167" s="81"/>
      <c r="CL167" s="81"/>
      <c r="CM167" s="81"/>
      <c r="CN167" s="81"/>
      <c r="CO167" s="81"/>
      <c r="CP167" s="81"/>
      <c r="CQ167" s="81"/>
      <c r="CR167" s="81"/>
      <c r="CS167" s="81"/>
      <c r="CT167" s="81"/>
      <c r="CU167" s="81"/>
      <c r="CV167" s="81"/>
      <c r="CW167" s="81"/>
      <c r="CX167" s="81"/>
      <c r="CY167" s="81"/>
      <c r="CZ167" s="81"/>
      <c r="DA167" s="81"/>
      <c r="DB167" s="81"/>
      <c r="DC167" s="81"/>
      <c r="DD167" s="81"/>
      <c r="DE167" s="81"/>
      <c r="DF167" s="81"/>
      <c r="DG167" s="81"/>
      <c r="DH167" s="81"/>
      <c r="DI167" s="81"/>
      <c r="DJ167" s="81"/>
      <c r="DK167" s="81"/>
      <c r="DL167" s="81"/>
      <c r="DM167" s="81"/>
      <c r="DN167" s="81"/>
      <c r="DO167" s="81"/>
      <c r="DP167" s="81"/>
      <c r="DQ167" s="81"/>
      <c r="DR167" s="81"/>
      <c r="DS167" s="81"/>
      <c r="DT167" s="81"/>
      <c r="DU167" s="81"/>
      <c r="DV167" s="81"/>
      <c r="DW167" s="81"/>
      <c r="DX167" s="81"/>
      <c r="DY167" s="81"/>
      <c r="DZ167" s="81"/>
      <c r="EA167" s="81"/>
      <c r="EB167" s="81"/>
      <c r="EC167" s="81"/>
      <c r="ED167" s="81"/>
      <c r="EE167" s="81"/>
      <c r="EF167" s="81"/>
      <c r="EG167" s="81"/>
    </row>
    <row r="168" customFormat="false" ht="12.75" hidden="false" customHeight="true" outlineLevel="0" collapsed="false">
      <c r="A168" s="76"/>
      <c r="B168" s="128" t="s">
        <v>322</v>
      </c>
      <c r="C168" s="55" t="s">
        <v>51</v>
      </c>
      <c r="D168" s="56" t="s">
        <v>323</v>
      </c>
      <c r="E168" s="133" t="s">
        <v>324</v>
      </c>
      <c r="F168" s="93" t="s">
        <v>318</v>
      </c>
      <c r="G168" s="45" t="n">
        <v>19</v>
      </c>
      <c r="H168" s="45" t="n">
        <v>18.9</v>
      </c>
      <c r="I168" s="45" t="n">
        <f aca="false">ROUND(G168*H168,2)</f>
        <v>359.1</v>
      </c>
      <c r="J168" s="45" t="n">
        <f aca="false">ROUND(I168*(1+$J$8),2)</f>
        <v>448.42</v>
      </c>
      <c r="K168" s="46" t="n">
        <f aca="false">(J168/$J$270)</f>
        <v>0.00128201583825044</v>
      </c>
      <c r="L168" s="130"/>
      <c r="M168" s="131"/>
      <c r="N168" s="80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8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1"/>
      <c r="BD168" s="81"/>
      <c r="BE168" s="81"/>
      <c r="BF168" s="81"/>
      <c r="BG168" s="81"/>
      <c r="BH168" s="81"/>
      <c r="BI168" s="81"/>
      <c r="BJ168" s="81"/>
      <c r="BK168" s="81"/>
      <c r="BL168" s="81"/>
      <c r="BM168" s="81"/>
      <c r="BN168" s="81"/>
      <c r="BO168" s="81"/>
      <c r="BP168" s="81"/>
      <c r="BQ168" s="81"/>
      <c r="BR168" s="81"/>
      <c r="BS168" s="81"/>
      <c r="BT168" s="81"/>
      <c r="BU168" s="81"/>
      <c r="BV168" s="81"/>
      <c r="BW168" s="81"/>
      <c r="BX168" s="81"/>
      <c r="BY168" s="81"/>
      <c r="BZ168" s="81"/>
      <c r="CA168" s="81"/>
      <c r="CB168" s="81"/>
      <c r="CC168" s="81"/>
      <c r="CD168" s="81"/>
      <c r="CE168" s="81"/>
      <c r="CF168" s="81"/>
      <c r="CG168" s="81"/>
      <c r="CH168" s="81"/>
      <c r="CI168" s="81"/>
      <c r="CJ168" s="81"/>
      <c r="CK168" s="81"/>
      <c r="CL168" s="81"/>
      <c r="CM168" s="81"/>
      <c r="CN168" s="81"/>
      <c r="CO168" s="81"/>
      <c r="CP168" s="81"/>
      <c r="CQ168" s="81"/>
      <c r="CR168" s="81"/>
      <c r="CS168" s="81"/>
      <c r="CT168" s="81"/>
      <c r="CU168" s="81"/>
      <c r="CV168" s="81"/>
      <c r="CW168" s="81"/>
      <c r="CX168" s="81"/>
      <c r="CY168" s="81"/>
      <c r="CZ168" s="81"/>
      <c r="DA168" s="81"/>
      <c r="DB168" s="81"/>
      <c r="DC168" s="81"/>
      <c r="DD168" s="81"/>
      <c r="DE168" s="81"/>
      <c r="DF168" s="81"/>
      <c r="DG168" s="81"/>
      <c r="DH168" s="81"/>
      <c r="DI168" s="81"/>
      <c r="DJ168" s="81"/>
      <c r="DK168" s="81"/>
      <c r="DL168" s="81"/>
      <c r="DM168" s="81"/>
      <c r="DN168" s="81"/>
      <c r="DO168" s="81"/>
      <c r="DP168" s="81"/>
      <c r="DQ168" s="81"/>
      <c r="DR168" s="81"/>
      <c r="DS168" s="81"/>
      <c r="DT168" s="81"/>
      <c r="DU168" s="81"/>
      <c r="DV168" s="81"/>
      <c r="DW168" s="81"/>
      <c r="DX168" s="81"/>
      <c r="DY168" s="81"/>
      <c r="DZ168" s="81"/>
      <c r="EA168" s="81"/>
      <c r="EB168" s="81"/>
      <c r="EC168" s="81"/>
      <c r="ED168" s="81"/>
      <c r="EE168" s="81"/>
      <c r="EF168" s="81"/>
      <c r="EG168" s="81"/>
    </row>
    <row r="169" customFormat="false" ht="12.75" hidden="false" customHeight="true" outlineLevel="0" collapsed="false">
      <c r="A169" s="76"/>
      <c r="B169" s="128" t="s">
        <v>325</v>
      </c>
      <c r="C169" s="55" t="s">
        <v>51</v>
      </c>
      <c r="D169" s="56" t="s">
        <v>326</v>
      </c>
      <c r="E169" s="133" t="s">
        <v>327</v>
      </c>
      <c r="F169" s="93" t="s">
        <v>318</v>
      </c>
      <c r="G169" s="45" t="n">
        <v>8</v>
      </c>
      <c r="H169" s="45" t="n">
        <v>29.68</v>
      </c>
      <c r="I169" s="45" t="n">
        <f aca="false">ROUND(G169*H169,2)</f>
        <v>237.44</v>
      </c>
      <c r="J169" s="45" t="n">
        <f aca="false">ROUND(I169*(1+$J$8),2)</f>
        <v>296.5</v>
      </c>
      <c r="K169" s="46" t="n">
        <f aca="false">(J169/$J$270)</f>
        <v>0.00084768229793777</v>
      </c>
      <c r="L169" s="130"/>
      <c r="M169" s="131"/>
      <c r="N169" s="80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8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  <c r="BN169" s="81"/>
      <c r="BO169" s="81"/>
      <c r="BP169" s="81"/>
      <c r="BQ169" s="81"/>
      <c r="BR169" s="81"/>
      <c r="BS169" s="81"/>
      <c r="BT169" s="81"/>
      <c r="BU169" s="81"/>
      <c r="BV169" s="81"/>
      <c r="BW169" s="81"/>
      <c r="BX169" s="81"/>
      <c r="BY169" s="81"/>
      <c r="BZ169" s="81"/>
      <c r="CA169" s="81"/>
      <c r="CB169" s="81"/>
      <c r="CC169" s="81"/>
      <c r="CD169" s="81"/>
      <c r="CE169" s="81"/>
      <c r="CF169" s="81"/>
      <c r="CG169" s="81"/>
      <c r="CH169" s="81"/>
      <c r="CI169" s="81"/>
      <c r="CJ169" s="81"/>
      <c r="CK169" s="81"/>
      <c r="CL169" s="81"/>
      <c r="CM169" s="81"/>
      <c r="CN169" s="81"/>
      <c r="CO169" s="81"/>
      <c r="CP169" s="81"/>
      <c r="CQ169" s="81"/>
      <c r="CR169" s="81"/>
      <c r="CS169" s="81"/>
      <c r="CT169" s="81"/>
      <c r="CU169" s="81"/>
      <c r="CV169" s="81"/>
      <c r="CW169" s="81"/>
      <c r="CX169" s="81"/>
      <c r="CY169" s="81"/>
      <c r="CZ169" s="81"/>
      <c r="DA169" s="81"/>
      <c r="DB169" s="81"/>
      <c r="DC169" s="81"/>
      <c r="DD169" s="81"/>
      <c r="DE169" s="81"/>
      <c r="DF169" s="81"/>
      <c r="DG169" s="81"/>
      <c r="DH169" s="81"/>
      <c r="DI169" s="81"/>
      <c r="DJ169" s="81"/>
      <c r="DK169" s="81"/>
      <c r="DL169" s="81"/>
      <c r="DM169" s="81"/>
      <c r="DN169" s="81"/>
      <c r="DO169" s="81"/>
      <c r="DP169" s="81"/>
      <c r="DQ169" s="81"/>
      <c r="DR169" s="81"/>
      <c r="DS169" s="81"/>
      <c r="DT169" s="81"/>
      <c r="DU169" s="81"/>
      <c r="DV169" s="81"/>
      <c r="DW169" s="81"/>
      <c r="DX169" s="81"/>
      <c r="DY169" s="81"/>
      <c r="DZ169" s="81"/>
      <c r="EA169" s="81"/>
      <c r="EB169" s="81"/>
      <c r="EC169" s="81"/>
      <c r="ED169" s="81"/>
      <c r="EE169" s="81"/>
      <c r="EF169" s="81"/>
      <c r="EG169" s="81"/>
    </row>
    <row r="170" customFormat="false" ht="26.8" hidden="false" customHeight="false" outlineLevel="0" collapsed="false">
      <c r="A170" s="76"/>
      <c r="B170" s="128" t="s">
        <v>328</v>
      </c>
      <c r="C170" s="55" t="s">
        <v>26</v>
      </c>
      <c r="D170" s="56" t="s">
        <v>329</v>
      </c>
      <c r="E170" s="132" t="s">
        <v>330</v>
      </c>
      <c r="F170" s="32" t="s">
        <v>331</v>
      </c>
      <c r="G170" s="58" t="n">
        <v>33</v>
      </c>
      <c r="H170" s="58" t="n">
        <v>128.84</v>
      </c>
      <c r="I170" s="45" t="n">
        <f aca="false">ROUND(G170*H170,2)</f>
        <v>4251.72</v>
      </c>
      <c r="J170" s="45" t="n">
        <f aca="false">ROUND(I170*(1+$J$8),2)</f>
        <v>5309.26</v>
      </c>
      <c r="K170" s="46" t="n">
        <f aca="false">(J170/$J$270)</f>
        <v>0.0151789737509244</v>
      </c>
      <c r="L170" s="130"/>
      <c r="M170" s="131"/>
      <c r="N170" s="80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8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1"/>
      <c r="BC170" s="81"/>
      <c r="BD170" s="81"/>
      <c r="BE170" s="81"/>
      <c r="BF170" s="81"/>
      <c r="BG170" s="81"/>
      <c r="BH170" s="81"/>
      <c r="BI170" s="81"/>
      <c r="BJ170" s="81"/>
      <c r="BK170" s="81"/>
      <c r="BL170" s="81"/>
      <c r="BM170" s="81"/>
      <c r="BN170" s="81"/>
      <c r="BO170" s="81"/>
      <c r="BP170" s="81"/>
      <c r="BQ170" s="81"/>
      <c r="BR170" s="81"/>
      <c r="BS170" s="81"/>
      <c r="BT170" s="81"/>
      <c r="BU170" s="81"/>
      <c r="BV170" s="81"/>
      <c r="BW170" s="81"/>
      <c r="BX170" s="81"/>
      <c r="BY170" s="81"/>
      <c r="BZ170" s="81"/>
      <c r="CA170" s="81"/>
      <c r="CB170" s="81"/>
      <c r="CC170" s="81"/>
      <c r="CD170" s="81"/>
      <c r="CE170" s="81"/>
      <c r="CF170" s="81"/>
      <c r="CG170" s="81"/>
      <c r="CH170" s="81"/>
      <c r="CI170" s="81"/>
      <c r="CJ170" s="81"/>
      <c r="CK170" s="81"/>
      <c r="CL170" s="81"/>
      <c r="CM170" s="81"/>
      <c r="CN170" s="81"/>
      <c r="CO170" s="81"/>
      <c r="CP170" s="81"/>
      <c r="CQ170" s="81"/>
      <c r="CR170" s="81"/>
      <c r="CS170" s="81"/>
      <c r="CT170" s="81"/>
      <c r="CU170" s="81"/>
      <c r="CV170" s="81"/>
      <c r="CW170" s="81"/>
      <c r="CX170" s="81"/>
      <c r="CY170" s="81"/>
      <c r="CZ170" s="81"/>
      <c r="DA170" s="81"/>
      <c r="DB170" s="81"/>
      <c r="DC170" s="81"/>
      <c r="DD170" s="81"/>
      <c r="DE170" s="81"/>
      <c r="DF170" s="81"/>
      <c r="DG170" s="81"/>
      <c r="DH170" s="81"/>
      <c r="DI170" s="81"/>
      <c r="DJ170" s="81"/>
      <c r="DK170" s="81"/>
      <c r="DL170" s="81"/>
      <c r="DM170" s="81"/>
      <c r="DN170" s="81"/>
      <c r="DO170" s="81"/>
      <c r="DP170" s="81"/>
      <c r="DQ170" s="81"/>
      <c r="DR170" s="81"/>
      <c r="DS170" s="81"/>
      <c r="DT170" s="81"/>
      <c r="DU170" s="81"/>
      <c r="DV170" s="81"/>
      <c r="DW170" s="81"/>
      <c r="DX170" s="81"/>
      <c r="DY170" s="81"/>
      <c r="DZ170" s="81"/>
      <c r="EA170" s="81"/>
      <c r="EB170" s="81"/>
      <c r="EC170" s="81"/>
      <c r="ED170" s="81"/>
      <c r="EE170" s="81"/>
      <c r="EF170" s="81"/>
      <c r="EG170" s="81"/>
    </row>
    <row r="171" customFormat="false" ht="25.5" hidden="false" customHeight="true" outlineLevel="0" collapsed="false">
      <c r="A171" s="76"/>
      <c r="B171" s="128" t="s">
        <v>332</v>
      </c>
      <c r="C171" s="55" t="s">
        <v>51</v>
      </c>
      <c r="D171" s="56" t="s">
        <v>333</v>
      </c>
      <c r="E171" s="133" t="s">
        <v>334</v>
      </c>
      <c r="F171" s="93" t="s">
        <v>331</v>
      </c>
      <c r="G171" s="45" t="n">
        <v>2</v>
      </c>
      <c r="H171" s="58" t="n">
        <v>107.98</v>
      </c>
      <c r="I171" s="45" t="n">
        <f aca="false">ROUND(G171*H171,2)</f>
        <v>215.96</v>
      </c>
      <c r="J171" s="45" t="n">
        <f aca="false">ROUND(I171*(1+$J$8),2)</f>
        <v>269.68</v>
      </c>
      <c r="K171" s="46" t="n">
        <f aca="false">(J171/$J$270)</f>
        <v>0.000771004931223804</v>
      </c>
      <c r="L171" s="130"/>
      <c r="M171" s="131"/>
      <c r="N171" s="80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8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1"/>
      <c r="BC171" s="81"/>
      <c r="BD171" s="81"/>
      <c r="BE171" s="81"/>
      <c r="BF171" s="81"/>
      <c r="BG171" s="81"/>
      <c r="BH171" s="81"/>
      <c r="BI171" s="81"/>
      <c r="BJ171" s="81"/>
      <c r="BK171" s="81"/>
      <c r="BL171" s="81"/>
      <c r="BM171" s="81"/>
      <c r="BN171" s="81"/>
      <c r="BO171" s="81"/>
      <c r="BP171" s="81"/>
      <c r="BQ171" s="81"/>
      <c r="BR171" s="81"/>
      <c r="BS171" s="81"/>
      <c r="BT171" s="81"/>
      <c r="BU171" s="81"/>
      <c r="BV171" s="81"/>
      <c r="BW171" s="81"/>
      <c r="BX171" s="81"/>
      <c r="BY171" s="81"/>
      <c r="BZ171" s="81"/>
      <c r="CA171" s="81"/>
      <c r="CB171" s="81"/>
      <c r="CC171" s="81"/>
      <c r="CD171" s="81"/>
      <c r="CE171" s="81"/>
      <c r="CF171" s="81"/>
      <c r="CG171" s="81"/>
      <c r="CH171" s="81"/>
      <c r="CI171" s="81"/>
      <c r="CJ171" s="81"/>
      <c r="CK171" s="81"/>
      <c r="CL171" s="81"/>
      <c r="CM171" s="81"/>
      <c r="CN171" s="81"/>
      <c r="CO171" s="81"/>
      <c r="CP171" s="81"/>
      <c r="CQ171" s="81"/>
      <c r="CR171" s="81"/>
      <c r="CS171" s="81"/>
      <c r="CT171" s="81"/>
      <c r="CU171" s="81"/>
      <c r="CV171" s="81"/>
      <c r="CW171" s="81"/>
      <c r="CX171" s="81"/>
      <c r="CY171" s="81"/>
      <c r="CZ171" s="81"/>
      <c r="DA171" s="81"/>
      <c r="DB171" s="81"/>
      <c r="DC171" s="81"/>
      <c r="DD171" s="81"/>
      <c r="DE171" s="81"/>
      <c r="DF171" s="81"/>
      <c r="DG171" s="81"/>
      <c r="DH171" s="81"/>
      <c r="DI171" s="81"/>
      <c r="DJ171" s="81"/>
      <c r="DK171" s="81"/>
      <c r="DL171" s="81"/>
      <c r="DM171" s="81"/>
      <c r="DN171" s="81"/>
      <c r="DO171" s="81"/>
      <c r="DP171" s="81"/>
      <c r="DQ171" s="81"/>
      <c r="DR171" s="81"/>
      <c r="DS171" s="81"/>
      <c r="DT171" s="81"/>
      <c r="DU171" s="81"/>
      <c r="DV171" s="81"/>
      <c r="DW171" s="81"/>
      <c r="DX171" s="81"/>
      <c r="DY171" s="81"/>
      <c r="DZ171" s="81"/>
      <c r="EA171" s="81"/>
      <c r="EB171" s="81"/>
      <c r="EC171" s="81"/>
      <c r="ED171" s="81"/>
      <c r="EE171" s="81"/>
      <c r="EF171" s="81"/>
      <c r="EG171" s="81"/>
    </row>
    <row r="172" customFormat="false" ht="12.75" hidden="false" customHeight="false" outlineLevel="0" collapsed="false">
      <c r="B172" s="85"/>
      <c r="C172" s="85"/>
      <c r="D172" s="85"/>
      <c r="E172" s="85"/>
      <c r="F172" s="85"/>
      <c r="G172" s="85"/>
      <c r="H172" s="85"/>
      <c r="I172" s="85"/>
      <c r="J172" s="85"/>
      <c r="K172" s="85"/>
      <c r="L172" s="86"/>
      <c r="M172" s="86"/>
      <c r="N172" s="80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8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1"/>
      <c r="BD172" s="81"/>
      <c r="BE172" s="81"/>
      <c r="BF172" s="81"/>
      <c r="BG172" s="81"/>
      <c r="BH172" s="81"/>
      <c r="BI172" s="81"/>
      <c r="BJ172" s="81"/>
      <c r="BK172" s="81"/>
      <c r="BL172" s="81"/>
      <c r="BM172" s="81"/>
      <c r="BN172" s="81"/>
      <c r="BO172" s="81"/>
      <c r="BP172" s="81"/>
      <c r="BQ172" s="81"/>
      <c r="BR172" s="81"/>
      <c r="BS172" s="81"/>
      <c r="BT172" s="81"/>
      <c r="BU172" s="81"/>
      <c r="BV172" s="81"/>
      <c r="BW172" s="81"/>
      <c r="BX172" s="81"/>
      <c r="BY172" s="81"/>
      <c r="BZ172" s="81"/>
      <c r="CA172" s="81"/>
      <c r="CB172" s="81"/>
      <c r="CC172" s="81"/>
      <c r="CD172" s="81"/>
      <c r="CE172" s="81"/>
      <c r="CF172" s="81"/>
      <c r="CG172" s="81"/>
      <c r="CH172" s="81"/>
      <c r="CI172" s="81"/>
      <c r="CJ172" s="81"/>
      <c r="CK172" s="81"/>
      <c r="CL172" s="81"/>
      <c r="CM172" s="81"/>
      <c r="CN172" s="81"/>
      <c r="CO172" s="81"/>
      <c r="CP172" s="81"/>
      <c r="CQ172" s="81"/>
      <c r="CR172" s="81"/>
      <c r="CS172" s="81"/>
      <c r="CT172" s="81"/>
      <c r="CU172" s="81"/>
      <c r="CV172" s="81"/>
      <c r="CW172" s="81"/>
      <c r="CX172" s="81"/>
      <c r="CY172" s="81"/>
      <c r="CZ172" s="81"/>
      <c r="DA172" s="81"/>
      <c r="DB172" s="81"/>
      <c r="DC172" s="81"/>
      <c r="DD172" s="81"/>
      <c r="DE172" s="81"/>
      <c r="DF172" s="81"/>
      <c r="DG172" s="81"/>
      <c r="DH172" s="81"/>
      <c r="DI172" s="81"/>
      <c r="DJ172" s="81"/>
      <c r="DK172" s="81"/>
      <c r="DL172" s="81"/>
      <c r="DM172" s="81"/>
      <c r="DN172" s="81"/>
      <c r="DO172" s="81"/>
      <c r="DP172" s="81"/>
      <c r="DQ172" s="81"/>
      <c r="DR172" s="81"/>
      <c r="DS172" s="81"/>
      <c r="DT172" s="81"/>
      <c r="DU172" s="81"/>
      <c r="DV172" s="81"/>
      <c r="DW172" s="81"/>
      <c r="DX172" s="81"/>
      <c r="DY172" s="81"/>
      <c r="DZ172" s="81"/>
      <c r="EA172" s="81"/>
      <c r="EB172" s="81"/>
      <c r="EC172" s="81"/>
      <c r="ED172" s="81"/>
      <c r="EE172" s="81"/>
      <c r="EF172" s="81"/>
      <c r="EG172" s="81"/>
    </row>
    <row r="173" s="87" customFormat="true" ht="12.8" hidden="false" customHeight="false" outlineLevel="0" collapsed="false">
      <c r="B173" s="63" t="s">
        <v>335</v>
      </c>
      <c r="C173" s="63"/>
      <c r="D173" s="63"/>
      <c r="E173" s="63"/>
      <c r="F173" s="63"/>
      <c r="G173" s="63"/>
      <c r="H173" s="64"/>
      <c r="I173" s="65" t="n">
        <f aca="false">SUM(I157:I171)</f>
        <v>11133.15</v>
      </c>
      <c r="J173" s="65" t="n">
        <f aca="false">SUM(J157:J171)</f>
        <v>13902.33</v>
      </c>
      <c r="K173" s="66" t="n">
        <f aca="false">SUM(K157:K171)</f>
        <v>0.0397462362262705</v>
      </c>
      <c r="L173" s="67"/>
      <c r="M173" s="68"/>
      <c r="N173" s="69"/>
      <c r="O173" s="5"/>
      <c r="P173" s="6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6"/>
      <c r="AB173" s="6"/>
      <c r="AC173" s="88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</row>
    <row r="174" customFormat="false" ht="3.95" hidden="false" customHeight="true" outlineLevel="0" collapsed="false"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N174" s="61"/>
      <c r="AC174" s="88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</row>
    <row r="175" customFormat="false" ht="12.8" hidden="false" customHeight="false" outlineLevel="0" collapsed="false">
      <c r="B175" s="35" t="s">
        <v>336</v>
      </c>
      <c r="C175" s="35"/>
      <c r="D175" s="35"/>
      <c r="E175" s="35"/>
      <c r="F175" s="36"/>
      <c r="G175" s="37"/>
      <c r="H175" s="38"/>
      <c r="I175" s="38"/>
      <c r="J175" s="38"/>
      <c r="K175" s="39"/>
      <c r="N175" s="61"/>
      <c r="AC175" s="88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</row>
    <row r="176" s="82" customFormat="true" ht="26.8" hidden="false" customHeight="false" outlineLevel="0" collapsed="false">
      <c r="A176" s="76" t="n">
        <f aca="false">H176</f>
        <v>33.57</v>
      </c>
      <c r="B176" s="29" t="s">
        <v>337</v>
      </c>
      <c r="C176" s="55" t="s">
        <v>30</v>
      </c>
      <c r="D176" s="56" t="s">
        <v>338</v>
      </c>
      <c r="E176" s="129" t="s">
        <v>339</v>
      </c>
      <c r="F176" s="93" t="s">
        <v>40</v>
      </c>
      <c r="G176" s="45" t="n">
        <v>1</v>
      </c>
      <c r="H176" s="45" t="n">
        <v>33.57</v>
      </c>
      <c r="I176" s="45" t="n">
        <f aca="false">ROUND(G176*H176,2)</f>
        <v>33.57</v>
      </c>
      <c r="J176" s="45" t="n">
        <f aca="false">ROUND(I176*(1+$J$8),2)</f>
        <v>41.92</v>
      </c>
      <c r="K176" s="46" t="n">
        <f aca="false">(J176/$J$270)</f>
        <v>0.000119847696221084</v>
      </c>
      <c r="L176" s="78"/>
      <c r="M176" s="79"/>
      <c r="N176" s="80"/>
      <c r="O176" s="81"/>
      <c r="P176" s="81"/>
      <c r="Q176" s="81"/>
      <c r="R176" s="81"/>
      <c r="S176" s="81"/>
      <c r="T176" s="81"/>
      <c r="U176" s="81"/>
      <c r="V176" s="81"/>
      <c r="W176" s="81"/>
      <c r="X176" s="81"/>
      <c r="Y176" s="81"/>
      <c r="Z176" s="81"/>
      <c r="AA176" s="81"/>
      <c r="AB176" s="81"/>
      <c r="AC176" s="88"/>
      <c r="AD176" s="81"/>
      <c r="AE176" s="81"/>
      <c r="AF176" s="81"/>
      <c r="AG176" s="81"/>
      <c r="AH176" s="81"/>
      <c r="AI176" s="81"/>
      <c r="AJ176" s="81"/>
      <c r="AK176" s="81"/>
      <c r="AL176" s="81"/>
      <c r="AM176" s="81"/>
      <c r="AN176" s="81"/>
      <c r="AO176" s="81"/>
      <c r="AP176" s="81"/>
      <c r="AQ176" s="81"/>
      <c r="AR176" s="81"/>
      <c r="AS176" s="81"/>
      <c r="AT176" s="81"/>
      <c r="AU176" s="81"/>
      <c r="AV176" s="81"/>
      <c r="AW176" s="81"/>
      <c r="AX176" s="81"/>
      <c r="AY176" s="81"/>
      <c r="AZ176" s="81"/>
      <c r="BA176" s="81"/>
      <c r="BB176" s="81"/>
      <c r="BC176" s="81"/>
      <c r="BD176" s="81"/>
      <c r="BE176" s="81"/>
      <c r="BF176" s="81"/>
      <c r="BG176" s="81"/>
      <c r="BH176" s="81"/>
      <c r="BI176" s="81"/>
      <c r="BJ176" s="81"/>
      <c r="BK176" s="81"/>
      <c r="BL176" s="81"/>
      <c r="BM176" s="81"/>
      <c r="BN176" s="81"/>
      <c r="BO176" s="81"/>
      <c r="BP176" s="81"/>
      <c r="BQ176" s="81"/>
      <c r="BR176" s="81"/>
      <c r="BS176" s="81"/>
      <c r="BT176" s="81"/>
      <c r="BU176" s="81"/>
      <c r="BV176" s="81"/>
      <c r="BW176" s="81"/>
      <c r="BX176" s="81"/>
      <c r="BY176" s="81"/>
      <c r="BZ176" s="81"/>
      <c r="CA176" s="81"/>
      <c r="CB176" s="81"/>
      <c r="CC176" s="81"/>
      <c r="CD176" s="81"/>
      <c r="CE176" s="81"/>
      <c r="CF176" s="81"/>
      <c r="CG176" s="81"/>
      <c r="CH176" s="81"/>
      <c r="CI176" s="81"/>
      <c r="CJ176" s="81"/>
      <c r="CK176" s="81"/>
      <c r="CL176" s="81"/>
      <c r="CM176" s="81"/>
      <c r="CN176" s="81"/>
      <c r="CO176" s="81"/>
      <c r="CP176" s="81"/>
      <c r="CQ176" s="81"/>
      <c r="CR176" s="81"/>
      <c r="CS176" s="81"/>
      <c r="CT176" s="81"/>
      <c r="CU176" s="81"/>
      <c r="CV176" s="81"/>
      <c r="CW176" s="81"/>
      <c r="CX176" s="81"/>
      <c r="CY176" s="81"/>
      <c r="CZ176" s="81"/>
      <c r="DA176" s="81"/>
      <c r="DB176" s="81"/>
      <c r="DC176" s="81"/>
      <c r="DD176" s="81"/>
      <c r="DE176" s="81"/>
      <c r="DF176" s="81"/>
      <c r="DG176" s="81"/>
      <c r="DH176" s="81"/>
      <c r="DI176" s="81"/>
      <c r="DJ176" s="81"/>
      <c r="DK176" s="81"/>
      <c r="DL176" s="81"/>
      <c r="DM176" s="81"/>
      <c r="DN176" s="81"/>
      <c r="DO176" s="81"/>
      <c r="DP176" s="81"/>
      <c r="DQ176" s="81"/>
      <c r="DR176" s="81"/>
      <c r="DS176" s="81"/>
      <c r="DT176" s="81"/>
      <c r="DU176" s="81"/>
      <c r="DV176" s="81"/>
      <c r="DW176" s="81"/>
      <c r="DX176" s="81"/>
      <c r="DY176" s="81"/>
      <c r="DZ176" s="81"/>
      <c r="EA176" s="81"/>
      <c r="EB176" s="81"/>
      <c r="EC176" s="81"/>
      <c r="ED176" s="81"/>
      <c r="EE176" s="81"/>
      <c r="EF176" s="81"/>
      <c r="EG176" s="81"/>
    </row>
    <row r="177" customFormat="false" ht="14.2" hidden="false" customHeight="false" outlineLevel="0" collapsed="false">
      <c r="A177" s="76"/>
      <c r="B177" s="29" t="s">
        <v>340</v>
      </c>
      <c r="C177" s="55" t="s">
        <v>51</v>
      </c>
      <c r="D177" s="49" t="s">
        <v>341</v>
      </c>
      <c r="E177" s="133" t="s">
        <v>342</v>
      </c>
      <c r="F177" s="93" t="s">
        <v>134</v>
      </c>
      <c r="G177" s="45" t="n">
        <v>30</v>
      </c>
      <c r="H177" s="45" t="n">
        <v>9.81</v>
      </c>
      <c r="I177" s="45" t="n">
        <f aca="false">ROUND(G177*H177,2)</f>
        <v>294.3</v>
      </c>
      <c r="J177" s="45" t="n">
        <f aca="false">ROUND(I177*(1+$J$8),2)</f>
        <v>367.5</v>
      </c>
      <c r="K177" s="46" t="n">
        <f aca="false">(J177/$J$270)</f>
        <v>0.00105066861548779</v>
      </c>
      <c r="L177" s="78"/>
      <c r="M177" s="79"/>
      <c r="N177" s="80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81"/>
      <c r="Z177" s="81"/>
      <c r="AA177" s="81"/>
      <c r="AB177" s="81"/>
      <c r="AC177" s="88"/>
      <c r="AD177" s="81"/>
      <c r="AE177" s="81"/>
      <c r="AF177" s="81"/>
      <c r="AG177" s="81"/>
      <c r="AH177" s="81"/>
      <c r="AI177" s="81"/>
      <c r="AJ177" s="81"/>
      <c r="AK177" s="81"/>
      <c r="AL177" s="81"/>
      <c r="AM177" s="81"/>
      <c r="AN177" s="81"/>
      <c r="AO177" s="81"/>
      <c r="AP177" s="81"/>
      <c r="AQ177" s="81"/>
      <c r="AR177" s="81"/>
      <c r="AS177" s="81"/>
      <c r="AT177" s="81"/>
      <c r="AU177" s="81"/>
      <c r="AV177" s="81"/>
      <c r="AW177" s="81"/>
      <c r="AX177" s="81"/>
      <c r="AY177" s="81"/>
      <c r="AZ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  <c r="CA177" s="81"/>
      <c r="CB177" s="81"/>
      <c r="CC177" s="81"/>
      <c r="CD177" s="81"/>
      <c r="CE177" s="81"/>
      <c r="CF177" s="81"/>
      <c r="CG177" s="81"/>
      <c r="CH177" s="81"/>
      <c r="CI177" s="81"/>
      <c r="CJ177" s="81"/>
      <c r="CK177" s="81"/>
      <c r="CL177" s="81"/>
      <c r="CM177" s="81"/>
      <c r="CN177" s="81"/>
      <c r="CO177" s="81"/>
      <c r="CP177" s="81"/>
      <c r="CQ177" s="81"/>
      <c r="CR177" s="81"/>
      <c r="CS177" s="81"/>
      <c r="CT177" s="81"/>
      <c r="CU177" s="81"/>
      <c r="CV177" s="81"/>
      <c r="CW177" s="81"/>
      <c r="CX177" s="81"/>
      <c r="CY177" s="81"/>
      <c r="CZ177" s="81"/>
      <c r="DA177" s="81"/>
      <c r="DB177" s="81"/>
      <c r="DC177" s="81"/>
      <c r="DD177" s="81"/>
      <c r="DE177" s="81"/>
      <c r="DF177" s="81"/>
      <c r="DG177" s="81"/>
      <c r="DH177" s="81"/>
      <c r="DI177" s="81"/>
      <c r="DJ177" s="81"/>
      <c r="DK177" s="81"/>
      <c r="DL177" s="81"/>
      <c r="DM177" s="81"/>
      <c r="DN177" s="81"/>
      <c r="DO177" s="81"/>
      <c r="DP177" s="81"/>
      <c r="DQ177" s="81"/>
      <c r="DR177" s="81"/>
      <c r="DS177" s="81"/>
      <c r="DT177" s="81"/>
      <c r="DU177" s="81"/>
      <c r="DV177" s="81"/>
      <c r="DW177" s="81"/>
      <c r="DX177" s="81"/>
      <c r="DY177" s="81"/>
      <c r="DZ177" s="81"/>
      <c r="EA177" s="81"/>
      <c r="EB177" s="81"/>
      <c r="EC177" s="81"/>
      <c r="ED177" s="81"/>
      <c r="EE177" s="81"/>
      <c r="EF177" s="81"/>
      <c r="EG177" s="81"/>
    </row>
    <row r="178" customFormat="false" ht="14.2" hidden="false" customHeight="false" outlineLevel="0" collapsed="false">
      <c r="A178" s="76"/>
      <c r="B178" s="29" t="s">
        <v>343</v>
      </c>
      <c r="C178" s="55" t="s">
        <v>51</v>
      </c>
      <c r="D178" s="49" t="s">
        <v>344</v>
      </c>
      <c r="E178" s="133" t="s">
        <v>345</v>
      </c>
      <c r="F178" s="93" t="s">
        <v>134</v>
      </c>
      <c r="G178" s="45" t="n">
        <v>40</v>
      </c>
      <c r="H178" s="45" t="n">
        <v>3.7</v>
      </c>
      <c r="I178" s="45" t="n">
        <f aca="false">ROUND(G178*H178,2)</f>
        <v>148</v>
      </c>
      <c r="J178" s="45" t="n">
        <f aca="false">ROUND(I178*(1+$J$8),2)</f>
        <v>184.81</v>
      </c>
      <c r="K178" s="46" t="n">
        <f aca="false">(J178/$J$270)</f>
        <v>0.000528364807696052</v>
      </c>
      <c r="L178" s="78"/>
      <c r="M178" s="79"/>
      <c r="N178" s="80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1"/>
      <c r="Z178" s="81"/>
      <c r="AA178" s="81"/>
      <c r="AB178" s="81"/>
      <c r="AC178" s="88"/>
      <c r="AD178" s="81"/>
      <c r="AE178" s="81"/>
      <c r="AF178" s="81"/>
      <c r="AG178" s="81"/>
      <c r="AH178" s="81"/>
      <c r="AI178" s="81"/>
      <c r="AJ178" s="81"/>
      <c r="AK178" s="81"/>
      <c r="AL178" s="81"/>
      <c r="AM178" s="81"/>
      <c r="AN178" s="81"/>
      <c r="AO178" s="81"/>
      <c r="AP178" s="81"/>
      <c r="AQ178" s="81"/>
      <c r="AR178" s="81"/>
      <c r="AS178" s="81"/>
      <c r="AT178" s="81"/>
      <c r="AU178" s="81"/>
      <c r="AV178" s="81"/>
      <c r="AW178" s="81"/>
      <c r="AX178" s="81"/>
      <c r="AY178" s="81"/>
      <c r="AZ178" s="81"/>
      <c r="BA178" s="81"/>
      <c r="BB178" s="81"/>
      <c r="BC178" s="81"/>
      <c r="BD178" s="81"/>
      <c r="BE178" s="81"/>
      <c r="BF178" s="81"/>
      <c r="BG178" s="81"/>
      <c r="BH178" s="81"/>
      <c r="BI178" s="81"/>
      <c r="BJ178" s="81"/>
      <c r="BK178" s="81"/>
      <c r="BL178" s="81"/>
      <c r="BM178" s="81"/>
      <c r="BN178" s="81"/>
      <c r="BO178" s="81"/>
      <c r="BP178" s="81"/>
      <c r="BQ178" s="81"/>
      <c r="BR178" s="81"/>
      <c r="BS178" s="81"/>
      <c r="BT178" s="81"/>
      <c r="BU178" s="81"/>
      <c r="BV178" s="81"/>
      <c r="BW178" s="81"/>
      <c r="BX178" s="81"/>
      <c r="BY178" s="81"/>
      <c r="BZ178" s="81"/>
      <c r="CA178" s="81"/>
      <c r="CB178" s="81"/>
      <c r="CC178" s="81"/>
      <c r="CD178" s="81"/>
      <c r="CE178" s="81"/>
      <c r="CF178" s="81"/>
      <c r="CG178" s="81"/>
      <c r="CH178" s="81"/>
      <c r="CI178" s="81"/>
      <c r="CJ178" s="81"/>
      <c r="CK178" s="81"/>
      <c r="CL178" s="81"/>
      <c r="CM178" s="81"/>
      <c r="CN178" s="81"/>
      <c r="CO178" s="81"/>
      <c r="CP178" s="81"/>
      <c r="CQ178" s="81"/>
      <c r="CR178" s="81"/>
      <c r="CS178" s="81"/>
      <c r="CT178" s="81"/>
      <c r="CU178" s="81"/>
      <c r="CV178" s="81"/>
      <c r="CW178" s="81"/>
      <c r="CX178" s="81"/>
      <c r="CY178" s="81"/>
      <c r="CZ178" s="81"/>
      <c r="DA178" s="81"/>
      <c r="DB178" s="81"/>
      <c r="DC178" s="81"/>
      <c r="DD178" s="81"/>
      <c r="DE178" s="81"/>
      <c r="DF178" s="81"/>
      <c r="DG178" s="81"/>
      <c r="DH178" s="81"/>
      <c r="DI178" s="81"/>
      <c r="DJ178" s="81"/>
      <c r="DK178" s="81"/>
      <c r="DL178" s="81"/>
      <c r="DM178" s="81"/>
      <c r="DN178" s="81"/>
      <c r="DO178" s="81"/>
      <c r="DP178" s="81"/>
      <c r="DQ178" s="81"/>
      <c r="DR178" s="81"/>
      <c r="DS178" s="81"/>
      <c r="DT178" s="81"/>
      <c r="DU178" s="81"/>
      <c r="DV178" s="81"/>
      <c r="DW178" s="81"/>
      <c r="DX178" s="81"/>
      <c r="DY178" s="81"/>
      <c r="DZ178" s="81"/>
      <c r="EA178" s="81"/>
      <c r="EB178" s="81"/>
      <c r="EC178" s="81"/>
      <c r="ED178" s="81"/>
      <c r="EE178" s="81"/>
      <c r="EF178" s="81"/>
      <c r="EG178" s="81"/>
    </row>
    <row r="179" customFormat="false" ht="26.8" hidden="false" customHeight="false" outlineLevel="0" collapsed="false">
      <c r="A179" s="76"/>
      <c r="B179" s="29" t="s">
        <v>346</v>
      </c>
      <c r="C179" s="48" t="s">
        <v>30</v>
      </c>
      <c r="D179" s="49" t="s">
        <v>347</v>
      </c>
      <c r="E179" s="133" t="s">
        <v>348</v>
      </c>
      <c r="F179" s="93" t="s">
        <v>40</v>
      </c>
      <c r="G179" s="45" t="n">
        <v>1</v>
      </c>
      <c r="H179" s="45" t="n">
        <v>154.68</v>
      </c>
      <c r="I179" s="45" t="n">
        <f aca="false">ROUND(G179*H179,2)</f>
        <v>154.68</v>
      </c>
      <c r="J179" s="45" t="n">
        <f aca="false">ROUND(I179*(1+$J$8),2)</f>
        <v>193.15</v>
      </c>
      <c r="K179" s="46" t="n">
        <f aca="false">(J179/$J$270)</f>
        <v>0.000552208552602632</v>
      </c>
      <c r="L179" s="78"/>
      <c r="M179" s="79"/>
      <c r="N179" s="80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  <c r="AA179" s="81"/>
      <c r="AB179" s="81"/>
      <c r="AC179" s="88"/>
      <c r="AD179" s="81"/>
      <c r="AE179" s="81"/>
      <c r="AF179" s="81"/>
      <c r="AG179" s="81"/>
      <c r="AH179" s="81"/>
      <c r="AI179" s="81"/>
      <c r="AJ179" s="81"/>
      <c r="AK179" s="81"/>
      <c r="AL179" s="81"/>
      <c r="AM179" s="81"/>
      <c r="AN179" s="81"/>
      <c r="AO179" s="81"/>
      <c r="AP179" s="81"/>
      <c r="AQ179" s="81"/>
      <c r="AR179" s="81"/>
      <c r="AS179" s="81"/>
      <c r="AT179" s="81"/>
      <c r="AU179" s="81"/>
      <c r="AV179" s="81"/>
      <c r="AW179" s="81"/>
      <c r="AX179" s="81"/>
      <c r="AY179" s="81"/>
      <c r="AZ179" s="81"/>
      <c r="BA179" s="81"/>
      <c r="BB179" s="81"/>
      <c r="BC179" s="81"/>
      <c r="BD179" s="81"/>
      <c r="BE179" s="81"/>
      <c r="BF179" s="81"/>
      <c r="BG179" s="81"/>
      <c r="BH179" s="81"/>
      <c r="BI179" s="81"/>
      <c r="BJ179" s="81"/>
      <c r="BK179" s="81"/>
      <c r="BL179" s="81"/>
      <c r="BM179" s="81"/>
      <c r="BN179" s="81"/>
      <c r="BO179" s="81"/>
      <c r="BP179" s="81"/>
      <c r="BQ179" s="81"/>
      <c r="BR179" s="81"/>
      <c r="BS179" s="81"/>
      <c r="BT179" s="81"/>
      <c r="BU179" s="81"/>
      <c r="BV179" s="81"/>
      <c r="BW179" s="81"/>
      <c r="BX179" s="81"/>
      <c r="BY179" s="81"/>
      <c r="BZ179" s="81"/>
      <c r="CA179" s="81"/>
      <c r="CB179" s="81"/>
      <c r="CC179" s="81"/>
      <c r="CD179" s="81"/>
      <c r="CE179" s="81"/>
      <c r="CF179" s="81"/>
      <c r="CG179" s="81"/>
      <c r="CH179" s="81"/>
      <c r="CI179" s="81"/>
      <c r="CJ179" s="81"/>
      <c r="CK179" s="81"/>
      <c r="CL179" s="81"/>
      <c r="CM179" s="81"/>
      <c r="CN179" s="81"/>
      <c r="CO179" s="81"/>
      <c r="CP179" s="81"/>
      <c r="CQ179" s="81"/>
      <c r="CR179" s="81"/>
      <c r="CS179" s="81"/>
      <c r="CT179" s="81"/>
      <c r="CU179" s="81"/>
      <c r="CV179" s="81"/>
      <c r="CW179" s="81"/>
      <c r="CX179" s="81"/>
      <c r="CY179" s="81"/>
      <c r="CZ179" s="81"/>
      <c r="DA179" s="81"/>
      <c r="DB179" s="81"/>
      <c r="DC179" s="81"/>
      <c r="DD179" s="81"/>
      <c r="DE179" s="81"/>
      <c r="DF179" s="81"/>
      <c r="DG179" s="81"/>
      <c r="DH179" s="81"/>
      <c r="DI179" s="81"/>
      <c r="DJ179" s="81"/>
      <c r="DK179" s="81"/>
      <c r="DL179" s="81"/>
      <c r="DM179" s="81"/>
      <c r="DN179" s="81"/>
      <c r="DO179" s="81"/>
      <c r="DP179" s="81"/>
      <c r="DQ179" s="81"/>
      <c r="DR179" s="81"/>
      <c r="DS179" s="81"/>
      <c r="DT179" s="81"/>
      <c r="DU179" s="81"/>
      <c r="DV179" s="81"/>
      <c r="DW179" s="81"/>
      <c r="DX179" s="81"/>
      <c r="DY179" s="81"/>
      <c r="DZ179" s="81"/>
      <c r="EA179" s="81"/>
      <c r="EB179" s="81"/>
      <c r="EC179" s="81"/>
      <c r="ED179" s="81"/>
      <c r="EE179" s="81"/>
      <c r="EF179" s="81"/>
      <c r="EG179" s="81"/>
    </row>
    <row r="180" customFormat="false" ht="14.2" hidden="false" customHeight="false" outlineLevel="0" collapsed="false">
      <c r="A180" s="76"/>
      <c r="B180" s="29" t="s">
        <v>349</v>
      </c>
      <c r="C180" s="48" t="s">
        <v>51</v>
      </c>
      <c r="D180" s="49" t="s">
        <v>350</v>
      </c>
      <c r="E180" s="133" t="s">
        <v>351</v>
      </c>
      <c r="F180" s="93" t="s">
        <v>40</v>
      </c>
      <c r="G180" s="45" t="n">
        <v>2</v>
      </c>
      <c r="H180" s="45" t="n">
        <v>25.45</v>
      </c>
      <c r="I180" s="45" t="n">
        <f aca="false">ROUND(G180*H180,2)</f>
        <v>50.9</v>
      </c>
      <c r="J180" s="45" t="n">
        <f aca="false">ROUND(I180*(1+$J$8),2)</f>
        <v>63.56</v>
      </c>
      <c r="K180" s="46" t="n">
        <f aca="false">(J180/$J$270)</f>
        <v>0.000181715638640555</v>
      </c>
      <c r="L180" s="78"/>
      <c r="M180" s="79"/>
      <c r="N180" s="80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  <c r="AC180" s="88"/>
      <c r="AD180" s="81"/>
      <c r="AE180" s="81"/>
      <c r="AF180" s="81"/>
      <c r="AG180" s="81"/>
      <c r="AH180" s="81"/>
      <c r="AI180" s="81"/>
      <c r="AJ180" s="81"/>
      <c r="AK180" s="81"/>
      <c r="AL180" s="81"/>
      <c r="AM180" s="81"/>
      <c r="AN180" s="81"/>
      <c r="AO180" s="81"/>
      <c r="AP180" s="81"/>
      <c r="AQ180" s="81"/>
      <c r="AR180" s="81"/>
      <c r="AS180" s="81"/>
      <c r="AT180" s="81"/>
      <c r="AU180" s="81"/>
      <c r="AV180" s="81"/>
      <c r="AW180" s="81"/>
      <c r="AX180" s="81"/>
      <c r="AY180" s="81"/>
      <c r="AZ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81"/>
      <c r="BN180" s="81"/>
      <c r="BO180" s="81"/>
      <c r="BP180" s="81"/>
      <c r="BQ180" s="81"/>
      <c r="BR180" s="81"/>
      <c r="BS180" s="81"/>
      <c r="BT180" s="81"/>
      <c r="BU180" s="81"/>
      <c r="BV180" s="81"/>
      <c r="BW180" s="81"/>
      <c r="BX180" s="81"/>
      <c r="BY180" s="81"/>
      <c r="BZ180" s="81"/>
      <c r="CA180" s="81"/>
      <c r="CB180" s="81"/>
      <c r="CC180" s="81"/>
      <c r="CD180" s="81"/>
      <c r="CE180" s="81"/>
      <c r="CF180" s="81"/>
      <c r="CG180" s="81"/>
      <c r="CH180" s="81"/>
      <c r="CI180" s="81"/>
      <c r="CJ180" s="81"/>
      <c r="CK180" s="81"/>
      <c r="CL180" s="81"/>
      <c r="CM180" s="81"/>
      <c r="CN180" s="81"/>
      <c r="CO180" s="81"/>
      <c r="CP180" s="81"/>
      <c r="CQ180" s="81"/>
      <c r="CR180" s="81"/>
      <c r="CS180" s="81"/>
      <c r="CT180" s="81"/>
      <c r="CU180" s="81"/>
      <c r="CV180" s="81"/>
      <c r="CW180" s="81"/>
      <c r="CX180" s="81"/>
      <c r="CY180" s="81"/>
      <c r="CZ180" s="81"/>
      <c r="DA180" s="81"/>
      <c r="DB180" s="81"/>
      <c r="DC180" s="81"/>
      <c r="DD180" s="81"/>
      <c r="DE180" s="81"/>
      <c r="DF180" s="81"/>
      <c r="DG180" s="81"/>
      <c r="DH180" s="81"/>
      <c r="DI180" s="81"/>
      <c r="DJ180" s="81"/>
      <c r="DK180" s="81"/>
      <c r="DL180" s="81"/>
      <c r="DM180" s="81"/>
      <c r="DN180" s="81"/>
      <c r="DO180" s="81"/>
      <c r="DP180" s="81"/>
      <c r="DQ180" s="81"/>
      <c r="DR180" s="81"/>
      <c r="DS180" s="81"/>
      <c r="DT180" s="81"/>
      <c r="DU180" s="81"/>
      <c r="DV180" s="81"/>
      <c r="DW180" s="81"/>
      <c r="DX180" s="81"/>
      <c r="DY180" s="81"/>
      <c r="DZ180" s="81"/>
      <c r="EA180" s="81"/>
      <c r="EB180" s="81"/>
      <c r="EC180" s="81"/>
      <c r="ED180" s="81"/>
      <c r="EE180" s="81"/>
      <c r="EF180" s="81"/>
      <c r="EG180" s="81"/>
    </row>
    <row r="181" customFormat="false" ht="14.2" hidden="false" customHeight="false" outlineLevel="0" collapsed="false">
      <c r="A181" s="76"/>
      <c r="B181" s="29" t="s">
        <v>352</v>
      </c>
      <c r="C181" s="48" t="s">
        <v>30</v>
      </c>
      <c r="D181" s="49" t="s">
        <v>353</v>
      </c>
      <c r="E181" s="133" t="s">
        <v>354</v>
      </c>
      <c r="F181" s="93" t="s">
        <v>134</v>
      </c>
      <c r="G181" s="45" t="n">
        <v>30</v>
      </c>
      <c r="H181" s="45" t="n">
        <v>2.44</v>
      </c>
      <c r="I181" s="45" t="n">
        <f aca="false">ROUND(G181*H181,2)</f>
        <v>73.2</v>
      </c>
      <c r="J181" s="45" t="n">
        <f aca="false">ROUND(I181*(1+$J$8),2)</f>
        <v>91.41</v>
      </c>
      <c r="K181" s="46" t="n">
        <f aca="false">(J181/$J$270)</f>
        <v>0.000261337736440107</v>
      </c>
      <c r="L181" s="78"/>
      <c r="M181" s="79"/>
      <c r="N181" s="80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1"/>
      <c r="AB181" s="81"/>
      <c r="AC181" s="88"/>
      <c r="AD181" s="81"/>
      <c r="AE181" s="81"/>
      <c r="AF181" s="81"/>
      <c r="AG181" s="81"/>
      <c r="AH181" s="81"/>
      <c r="AI181" s="81"/>
      <c r="AJ181" s="81"/>
      <c r="AK181" s="81"/>
      <c r="AL181" s="81"/>
      <c r="AM181" s="81"/>
      <c r="AN181" s="81"/>
      <c r="AO181" s="81"/>
      <c r="AP181" s="81"/>
      <c r="AQ181" s="81"/>
      <c r="AR181" s="81"/>
      <c r="AS181" s="81"/>
      <c r="AT181" s="81"/>
      <c r="AU181" s="81"/>
      <c r="AV181" s="81"/>
      <c r="AW181" s="81"/>
      <c r="AX181" s="81"/>
      <c r="AY181" s="81"/>
      <c r="AZ181" s="81"/>
      <c r="BA181" s="81"/>
      <c r="BB181" s="81"/>
      <c r="BC181" s="81"/>
      <c r="BD181" s="81"/>
      <c r="BE181" s="81"/>
      <c r="BF181" s="81"/>
      <c r="BG181" s="81"/>
      <c r="BH181" s="81"/>
      <c r="BI181" s="81"/>
      <c r="BJ181" s="81"/>
      <c r="BK181" s="81"/>
      <c r="BL181" s="81"/>
      <c r="BM181" s="81"/>
      <c r="BN181" s="81"/>
      <c r="BO181" s="81"/>
      <c r="BP181" s="81"/>
      <c r="BQ181" s="81"/>
      <c r="BR181" s="81"/>
      <c r="BS181" s="81"/>
      <c r="BT181" s="81"/>
      <c r="BU181" s="81"/>
      <c r="BV181" s="81"/>
      <c r="BW181" s="81"/>
      <c r="BX181" s="81"/>
      <c r="BY181" s="81"/>
      <c r="BZ181" s="81"/>
      <c r="CA181" s="81"/>
      <c r="CB181" s="81"/>
      <c r="CC181" s="81"/>
      <c r="CD181" s="81"/>
      <c r="CE181" s="81"/>
      <c r="CF181" s="81"/>
      <c r="CG181" s="81"/>
      <c r="CH181" s="81"/>
      <c r="CI181" s="81"/>
      <c r="CJ181" s="81"/>
      <c r="CK181" s="81"/>
      <c r="CL181" s="81"/>
      <c r="CM181" s="81"/>
      <c r="CN181" s="81"/>
      <c r="CO181" s="81"/>
      <c r="CP181" s="81"/>
      <c r="CQ181" s="81"/>
      <c r="CR181" s="81"/>
      <c r="CS181" s="81"/>
      <c r="CT181" s="81"/>
      <c r="CU181" s="81"/>
      <c r="CV181" s="81"/>
      <c r="CW181" s="81"/>
      <c r="CX181" s="81"/>
      <c r="CY181" s="81"/>
      <c r="CZ181" s="81"/>
      <c r="DA181" s="81"/>
      <c r="DB181" s="81"/>
      <c r="DC181" s="81"/>
      <c r="DD181" s="81"/>
      <c r="DE181" s="81"/>
      <c r="DF181" s="81"/>
      <c r="DG181" s="81"/>
      <c r="DH181" s="81"/>
      <c r="DI181" s="81"/>
      <c r="DJ181" s="81"/>
      <c r="DK181" s="81"/>
      <c r="DL181" s="81"/>
      <c r="DM181" s="81"/>
      <c r="DN181" s="81"/>
      <c r="DO181" s="81"/>
      <c r="DP181" s="81"/>
      <c r="DQ181" s="81"/>
      <c r="DR181" s="81"/>
      <c r="DS181" s="81"/>
      <c r="DT181" s="81"/>
      <c r="DU181" s="81"/>
      <c r="DV181" s="81"/>
      <c r="DW181" s="81"/>
      <c r="DX181" s="81"/>
      <c r="DY181" s="81"/>
      <c r="DZ181" s="81"/>
      <c r="EA181" s="81"/>
      <c r="EB181" s="81"/>
      <c r="EC181" s="81"/>
      <c r="ED181" s="81"/>
      <c r="EE181" s="81"/>
      <c r="EF181" s="81"/>
      <c r="EG181" s="81"/>
    </row>
    <row r="182" customFormat="false" ht="12.75" hidden="false" customHeight="true" outlineLevel="0" collapsed="false">
      <c r="A182" s="76"/>
      <c r="B182" s="29" t="s">
        <v>355</v>
      </c>
      <c r="C182" s="48" t="s">
        <v>30</v>
      </c>
      <c r="D182" s="49" t="s">
        <v>356</v>
      </c>
      <c r="E182" s="133" t="s">
        <v>357</v>
      </c>
      <c r="F182" s="134" t="s">
        <v>134</v>
      </c>
      <c r="G182" s="45" t="n">
        <v>40</v>
      </c>
      <c r="H182" s="45" t="n">
        <v>9.16</v>
      </c>
      <c r="I182" s="45" t="n">
        <f aca="false">ROUND(G182*H182,2)</f>
        <v>366.4</v>
      </c>
      <c r="J182" s="45" t="n">
        <f aca="false">ROUND(I182*(1+$J$8),2)</f>
        <v>457.54</v>
      </c>
      <c r="K182" s="46" t="n">
        <f aca="false">(J182/$J$270)</f>
        <v>0.00130808957368785</v>
      </c>
      <c r="L182" s="78"/>
      <c r="M182" s="79"/>
      <c r="N182" s="80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  <c r="AA182" s="81"/>
      <c r="AB182" s="81"/>
      <c r="AC182" s="88"/>
      <c r="AD182" s="81"/>
      <c r="AE182" s="81"/>
      <c r="AF182" s="81"/>
      <c r="AG182" s="81"/>
      <c r="AH182" s="81"/>
      <c r="AI182" s="81"/>
      <c r="AJ182" s="81"/>
      <c r="AK182" s="81"/>
      <c r="AL182" s="81"/>
      <c r="AM182" s="81"/>
      <c r="AN182" s="81"/>
      <c r="AO182" s="81"/>
      <c r="AP182" s="81"/>
      <c r="AQ182" s="81"/>
      <c r="AR182" s="81"/>
      <c r="AS182" s="81"/>
      <c r="AT182" s="81"/>
      <c r="AU182" s="81"/>
      <c r="AV182" s="81"/>
      <c r="AW182" s="81"/>
      <c r="AX182" s="81"/>
      <c r="AY182" s="81"/>
      <c r="AZ182" s="81"/>
      <c r="BA182" s="81"/>
      <c r="BB182" s="81"/>
      <c r="BC182" s="81"/>
      <c r="BD182" s="81"/>
      <c r="BE182" s="81"/>
      <c r="BF182" s="81"/>
      <c r="BG182" s="81"/>
      <c r="BH182" s="81"/>
      <c r="BI182" s="81"/>
      <c r="BJ182" s="81"/>
      <c r="BK182" s="81"/>
      <c r="BL182" s="81"/>
      <c r="BM182" s="81"/>
      <c r="BN182" s="81"/>
      <c r="BO182" s="81"/>
      <c r="BP182" s="81"/>
      <c r="BQ182" s="81"/>
      <c r="BR182" s="81"/>
      <c r="BS182" s="81"/>
      <c r="BT182" s="81"/>
      <c r="BU182" s="81"/>
      <c r="BV182" s="81"/>
      <c r="BW182" s="81"/>
      <c r="BX182" s="81"/>
      <c r="BY182" s="81"/>
      <c r="BZ182" s="81"/>
      <c r="CA182" s="81"/>
      <c r="CB182" s="81"/>
      <c r="CC182" s="81"/>
      <c r="CD182" s="81"/>
      <c r="CE182" s="81"/>
      <c r="CF182" s="81"/>
      <c r="CG182" s="81"/>
      <c r="CH182" s="81"/>
      <c r="CI182" s="81"/>
      <c r="CJ182" s="81"/>
      <c r="CK182" s="81"/>
      <c r="CL182" s="81"/>
      <c r="CM182" s="81"/>
      <c r="CN182" s="81"/>
      <c r="CO182" s="81"/>
      <c r="CP182" s="81"/>
      <c r="CQ182" s="81"/>
      <c r="CR182" s="81"/>
      <c r="CS182" s="81"/>
      <c r="CT182" s="81"/>
      <c r="CU182" s="81"/>
      <c r="CV182" s="81"/>
      <c r="CW182" s="81"/>
      <c r="CX182" s="81"/>
      <c r="CY182" s="81"/>
      <c r="CZ182" s="81"/>
      <c r="DA182" s="81"/>
      <c r="DB182" s="81"/>
      <c r="DC182" s="81"/>
      <c r="DD182" s="81"/>
      <c r="DE182" s="81"/>
      <c r="DF182" s="81"/>
      <c r="DG182" s="81"/>
      <c r="DH182" s="81"/>
      <c r="DI182" s="81"/>
      <c r="DJ182" s="81"/>
      <c r="DK182" s="81"/>
      <c r="DL182" s="81"/>
      <c r="DM182" s="81"/>
      <c r="DN182" s="81"/>
      <c r="DO182" s="81"/>
      <c r="DP182" s="81"/>
      <c r="DQ182" s="81"/>
      <c r="DR182" s="81"/>
      <c r="DS182" s="81"/>
      <c r="DT182" s="81"/>
      <c r="DU182" s="81"/>
      <c r="DV182" s="81"/>
      <c r="DW182" s="81"/>
      <c r="DX182" s="81"/>
      <c r="DY182" s="81"/>
      <c r="DZ182" s="81"/>
      <c r="EA182" s="81"/>
      <c r="EB182" s="81"/>
      <c r="EC182" s="81"/>
      <c r="ED182" s="81"/>
      <c r="EE182" s="81"/>
      <c r="EF182" s="81"/>
      <c r="EG182" s="81"/>
    </row>
    <row r="183" customFormat="false" ht="12.75" hidden="false" customHeight="false" outlineLevel="0" collapsed="false"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6"/>
      <c r="M183" s="86"/>
      <c r="N183" s="80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8"/>
      <c r="AD183" s="81"/>
      <c r="AE183" s="81"/>
      <c r="AF183" s="81"/>
      <c r="AG183" s="81"/>
      <c r="AH183" s="81"/>
      <c r="AI183" s="81"/>
      <c r="AJ183" s="81"/>
      <c r="AK183" s="81"/>
      <c r="AL183" s="81"/>
      <c r="AM183" s="81"/>
      <c r="AN183" s="81"/>
      <c r="AO183" s="81"/>
      <c r="AP183" s="81"/>
      <c r="AQ183" s="81"/>
      <c r="AR183" s="81"/>
      <c r="AS183" s="81"/>
      <c r="AT183" s="81"/>
      <c r="AU183" s="81"/>
      <c r="AV183" s="81"/>
      <c r="AW183" s="81"/>
      <c r="AX183" s="81"/>
      <c r="AY183" s="81"/>
      <c r="AZ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81"/>
      <c r="BN183" s="81"/>
      <c r="BO183" s="81"/>
      <c r="BP183" s="81"/>
      <c r="BQ183" s="81"/>
      <c r="BR183" s="81"/>
      <c r="BS183" s="81"/>
      <c r="BT183" s="81"/>
      <c r="BU183" s="81"/>
      <c r="BV183" s="81"/>
      <c r="BW183" s="81"/>
      <c r="BX183" s="81"/>
      <c r="BY183" s="81"/>
      <c r="BZ183" s="81"/>
      <c r="CA183" s="81"/>
      <c r="CB183" s="81"/>
      <c r="CC183" s="81"/>
      <c r="CD183" s="81"/>
      <c r="CE183" s="81"/>
      <c r="CF183" s="81"/>
      <c r="CG183" s="81"/>
      <c r="CH183" s="81"/>
      <c r="CI183" s="81"/>
      <c r="CJ183" s="81"/>
      <c r="CK183" s="81"/>
      <c r="CL183" s="81"/>
      <c r="CM183" s="81"/>
      <c r="CN183" s="81"/>
      <c r="CO183" s="81"/>
      <c r="CP183" s="81"/>
      <c r="CQ183" s="81"/>
      <c r="CR183" s="81"/>
      <c r="CS183" s="81"/>
      <c r="CT183" s="81"/>
      <c r="CU183" s="81"/>
      <c r="CV183" s="81"/>
      <c r="CW183" s="81"/>
      <c r="CX183" s="81"/>
      <c r="CY183" s="81"/>
      <c r="CZ183" s="81"/>
      <c r="DA183" s="81"/>
      <c r="DB183" s="81"/>
      <c r="DC183" s="81"/>
      <c r="DD183" s="81"/>
      <c r="DE183" s="81"/>
      <c r="DF183" s="81"/>
      <c r="DG183" s="81"/>
      <c r="DH183" s="81"/>
      <c r="DI183" s="81"/>
      <c r="DJ183" s="81"/>
      <c r="DK183" s="81"/>
      <c r="DL183" s="81"/>
      <c r="DM183" s="81"/>
      <c r="DN183" s="81"/>
      <c r="DO183" s="81"/>
      <c r="DP183" s="81"/>
      <c r="DQ183" s="81"/>
      <c r="DR183" s="81"/>
      <c r="DS183" s="81"/>
      <c r="DT183" s="81"/>
      <c r="DU183" s="81"/>
      <c r="DV183" s="81"/>
      <c r="DW183" s="81"/>
      <c r="DX183" s="81"/>
      <c r="DY183" s="81"/>
      <c r="DZ183" s="81"/>
      <c r="EA183" s="81"/>
      <c r="EB183" s="81"/>
      <c r="EC183" s="81"/>
      <c r="ED183" s="81"/>
      <c r="EE183" s="81"/>
      <c r="EF183" s="81"/>
      <c r="EG183" s="81"/>
    </row>
    <row r="184" s="87" customFormat="true" ht="12.8" hidden="false" customHeight="false" outlineLevel="0" collapsed="false">
      <c r="B184" s="63" t="s">
        <v>358</v>
      </c>
      <c r="C184" s="63"/>
      <c r="D184" s="63"/>
      <c r="E184" s="63"/>
      <c r="F184" s="63"/>
      <c r="G184" s="63"/>
      <c r="H184" s="64"/>
      <c r="I184" s="65" t="n">
        <f aca="false">SUM(I176:I182)</f>
        <v>1121.05</v>
      </c>
      <c r="J184" s="65" t="n">
        <f aca="false">SUM(J176:J182)</f>
        <v>1399.89</v>
      </c>
      <c r="K184" s="66" t="n">
        <f aca="false">SUM(K176:K182)</f>
        <v>0.00400223262077607</v>
      </c>
      <c r="L184" s="67"/>
      <c r="M184" s="68"/>
      <c r="N184" s="69"/>
      <c r="O184" s="5"/>
      <c r="P184" s="6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6"/>
      <c r="AB184" s="6"/>
      <c r="AC184" s="88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</row>
    <row r="185" customFormat="false" ht="3.95" hidden="false" customHeight="true" outlineLevel="0" collapsed="false"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N185" s="61"/>
      <c r="AC185" s="88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</row>
    <row r="186" customFormat="false" ht="12.75" hidden="false" customHeight="true" outlineLevel="0" collapsed="false">
      <c r="B186" s="35" t="s">
        <v>359</v>
      </c>
      <c r="C186" s="35"/>
      <c r="D186" s="35"/>
      <c r="E186" s="35"/>
      <c r="F186" s="36"/>
      <c r="G186" s="37"/>
      <c r="H186" s="38"/>
      <c r="I186" s="38"/>
      <c r="J186" s="38"/>
      <c r="K186" s="39"/>
      <c r="N186" s="61"/>
      <c r="AC186" s="88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</row>
    <row r="187" customFormat="false" ht="37.3" hidden="false" customHeight="false" outlineLevel="0" collapsed="false">
      <c r="B187" s="77" t="s">
        <v>360</v>
      </c>
      <c r="C187" s="48" t="s">
        <v>361</v>
      </c>
      <c r="D187" s="49" t="s">
        <v>362</v>
      </c>
      <c r="E187" s="119" t="s">
        <v>363</v>
      </c>
      <c r="F187" s="30" t="s">
        <v>134</v>
      </c>
      <c r="G187" s="45" t="n">
        <v>63</v>
      </c>
      <c r="H187" s="45" t="n">
        <v>28.19</v>
      </c>
      <c r="I187" s="45" t="n">
        <f aca="false">ROUND(G187*H187,2)</f>
        <v>1775.97</v>
      </c>
      <c r="J187" s="45" t="n">
        <f aca="false">ROUND(I187*(1+$J$8),2)</f>
        <v>2217.71</v>
      </c>
      <c r="K187" s="46" t="n">
        <f aca="false">(J187/$J$270)</f>
        <v>0.00634034910273043</v>
      </c>
      <c r="L187" s="92"/>
      <c r="M187" s="60"/>
      <c r="N187" s="61"/>
      <c r="AC187" s="88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</row>
    <row r="188" customFormat="false" ht="12.6" hidden="false" customHeight="true" outlineLevel="0" collapsed="false">
      <c r="B188" s="77" t="s">
        <v>364</v>
      </c>
      <c r="C188" s="48" t="s">
        <v>51</v>
      </c>
      <c r="D188" s="31" t="n">
        <v>42963</v>
      </c>
      <c r="E188" s="83" t="s">
        <v>365</v>
      </c>
      <c r="F188" s="30" t="s">
        <v>40</v>
      </c>
      <c r="G188" s="45" t="n">
        <v>15</v>
      </c>
      <c r="H188" s="45" t="n">
        <v>45.82</v>
      </c>
      <c r="I188" s="45" t="n">
        <f aca="false">ROUND(G188*H188,2)</f>
        <v>687.3</v>
      </c>
      <c r="J188" s="45" t="n">
        <f aca="false">ROUND(I188*(1+$J$8),2)</f>
        <v>858.25</v>
      </c>
      <c r="K188" s="46" t="n">
        <f aca="false">(J188/$J$270)</f>
        <v>0.00245370432446911</v>
      </c>
      <c r="L188" s="92"/>
      <c r="M188" s="60"/>
      <c r="N188" s="61"/>
      <c r="AC188" s="88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</row>
    <row r="189" customFormat="false" ht="25.35" hidden="false" customHeight="false" outlineLevel="0" collapsed="false">
      <c r="B189" s="77" t="s">
        <v>366</v>
      </c>
      <c r="C189" s="48" t="s">
        <v>367</v>
      </c>
      <c r="D189" s="49" t="s">
        <v>368</v>
      </c>
      <c r="E189" s="95" t="s">
        <v>369</v>
      </c>
      <c r="F189" s="30" t="s">
        <v>40</v>
      </c>
      <c r="G189" s="45" t="n">
        <v>3</v>
      </c>
      <c r="H189" s="45" t="n">
        <v>50.58</v>
      </c>
      <c r="I189" s="45" t="n">
        <f aca="false">ROUND(G189*H189,2)</f>
        <v>151.74</v>
      </c>
      <c r="J189" s="45" t="n">
        <f aca="false">ROUND(I189*(1+$J$8),2)</f>
        <v>189.48</v>
      </c>
      <c r="K189" s="46" t="n">
        <f aca="false">(J189/$J$270)</f>
        <v>0.000541716161258849</v>
      </c>
      <c r="L189" s="92"/>
      <c r="M189" s="60"/>
      <c r="N189" s="61"/>
      <c r="AC189" s="88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</row>
    <row r="190" s="82" customFormat="true" ht="12.75" hidden="false" customHeight="false" outlineLevel="0" collapsed="false">
      <c r="B190" s="85"/>
      <c r="C190" s="85"/>
      <c r="D190" s="85"/>
      <c r="E190" s="85"/>
      <c r="F190" s="85"/>
      <c r="G190" s="85"/>
      <c r="H190" s="85"/>
      <c r="I190" s="85"/>
      <c r="J190" s="85"/>
      <c r="K190" s="85"/>
      <c r="L190" s="78"/>
      <c r="M190" s="60"/>
      <c r="N190" s="80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  <c r="AC190" s="88"/>
      <c r="AD190" s="81"/>
      <c r="AE190" s="81"/>
      <c r="AF190" s="81"/>
      <c r="AG190" s="81"/>
      <c r="AH190" s="81"/>
      <c r="AI190" s="81"/>
    </row>
    <row r="191" customFormat="false" ht="12.8" hidden="false" customHeight="false" outlineLevel="0" collapsed="false">
      <c r="B191" s="63" t="s">
        <v>370</v>
      </c>
      <c r="C191" s="63"/>
      <c r="D191" s="63"/>
      <c r="E191" s="63"/>
      <c r="F191" s="63"/>
      <c r="G191" s="63"/>
      <c r="H191" s="64"/>
      <c r="I191" s="65" t="n">
        <f aca="false">SUM(I187:I189)</f>
        <v>2615.01</v>
      </c>
      <c r="J191" s="65" t="n">
        <f aca="false">SUM(J187:J189)</f>
        <v>3265.44</v>
      </c>
      <c r="K191" s="66" t="n">
        <f aca="false">SUM(K187:K189)</f>
        <v>0.00933576958845839</v>
      </c>
      <c r="L191" s="67"/>
      <c r="M191" s="135"/>
      <c r="N191" s="69"/>
      <c r="P191" s="136"/>
      <c r="AC191" s="88"/>
    </row>
    <row r="192" customFormat="false" ht="3" hidden="false" customHeight="true" outlineLevel="0" collapsed="false"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67"/>
      <c r="N192" s="61"/>
      <c r="AC192" s="88"/>
    </row>
    <row r="193" customFormat="false" ht="12.75" hidden="false" customHeight="true" outlineLevel="0" collapsed="false">
      <c r="B193" s="35" t="s">
        <v>371</v>
      </c>
      <c r="C193" s="35"/>
      <c r="D193" s="35"/>
      <c r="E193" s="35"/>
      <c r="F193" s="36"/>
      <c r="G193" s="37"/>
      <c r="H193" s="38"/>
      <c r="I193" s="38"/>
      <c r="J193" s="38"/>
      <c r="K193" s="39"/>
      <c r="N193" s="61"/>
      <c r="AC193" s="88"/>
    </row>
    <row r="194" customFormat="false" ht="39.45" hidden="false" customHeight="false" outlineLevel="0" collapsed="false">
      <c r="B194" s="77" t="s">
        <v>372</v>
      </c>
      <c r="C194" s="117" t="s">
        <v>361</v>
      </c>
      <c r="D194" s="106" t="s">
        <v>373</v>
      </c>
      <c r="E194" s="137" t="s">
        <v>374</v>
      </c>
      <c r="F194" s="30" t="s">
        <v>134</v>
      </c>
      <c r="G194" s="45" t="n">
        <v>45</v>
      </c>
      <c r="H194" s="45" t="n">
        <v>40.44</v>
      </c>
      <c r="I194" s="45" t="n">
        <f aca="false">ROUND(G194*H194,2)</f>
        <v>1819.8</v>
      </c>
      <c r="J194" s="45" t="n">
        <f aca="false">ROUND(I194*(1+$J$8),2)</f>
        <v>2272.44</v>
      </c>
      <c r="K194" s="46" t="n">
        <f aca="false">(J194/$J$270)</f>
        <v>0.00649682010497709</v>
      </c>
      <c r="L194" s="92"/>
      <c r="M194" s="60"/>
      <c r="N194" s="61"/>
      <c r="AC194" s="88"/>
    </row>
    <row r="195" s="82" customFormat="true" ht="26.8" hidden="false" customHeight="false" outlineLevel="0" collapsed="false">
      <c r="A195" s="76"/>
      <c r="B195" s="77" t="s">
        <v>375</v>
      </c>
      <c r="C195" s="48" t="s">
        <v>26</v>
      </c>
      <c r="D195" s="31" t="n">
        <v>72289</v>
      </c>
      <c r="E195" s="83" t="s">
        <v>376</v>
      </c>
      <c r="F195" s="30" t="s">
        <v>40</v>
      </c>
      <c r="G195" s="45" t="n">
        <v>2</v>
      </c>
      <c r="H195" s="45" t="n">
        <v>368.58</v>
      </c>
      <c r="I195" s="45" t="n">
        <f aca="false">ROUND(G195*H195,2)</f>
        <v>737.16</v>
      </c>
      <c r="J195" s="45" t="n">
        <f aca="false">ROUND(I195*(1+$J$8),2)</f>
        <v>920.52</v>
      </c>
      <c r="K195" s="46" t="n">
        <f aca="false">(J195/$J$270)</f>
        <v>0.00263173190184714</v>
      </c>
      <c r="L195" s="78"/>
      <c r="M195" s="60"/>
      <c r="N195" s="81"/>
      <c r="O195" s="81"/>
      <c r="P195" s="81"/>
      <c r="Q195" s="80"/>
      <c r="R195" s="80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  <c r="AC195" s="88"/>
      <c r="AD195" s="81"/>
      <c r="AE195" s="81"/>
      <c r="AF195" s="81"/>
      <c r="AG195" s="81"/>
      <c r="AH195" s="81"/>
      <c r="AI195" s="81"/>
    </row>
    <row r="196" s="82" customFormat="true" ht="39.45" hidden="false" customHeight="false" outlineLevel="0" collapsed="false">
      <c r="A196" s="76"/>
      <c r="B196" s="77" t="s">
        <v>377</v>
      </c>
      <c r="C196" s="48" t="s">
        <v>26</v>
      </c>
      <c r="D196" s="31" t="s">
        <v>378</v>
      </c>
      <c r="E196" s="83" t="s">
        <v>379</v>
      </c>
      <c r="F196" s="30" t="s">
        <v>40</v>
      </c>
      <c r="G196" s="45" t="n">
        <v>1</v>
      </c>
      <c r="H196" s="45" t="n">
        <v>320.77</v>
      </c>
      <c r="I196" s="45" t="n">
        <f aca="false">ROUND(G196*H196,2)</f>
        <v>320.77</v>
      </c>
      <c r="J196" s="45" t="n">
        <f aca="false">ROUND(I196*(1+$J$8),2)</f>
        <v>400.56</v>
      </c>
      <c r="K196" s="46" t="n">
        <f aca="false">(J196/$J$270)</f>
        <v>0.00114518590644841</v>
      </c>
      <c r="L196" s="78"/>
      <c r="M196" s="60"/>
      <c r="N196" s="81"/>
      <c r="O196" s="81"/>
      <c r="P196" s="81"/>
      <c r="Q196" s="80"/>
      <c r="R196" s="80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  <c r="AC196" s="88"/>
      <c r="AD196" s="81"/>
      <c r="AE196" s="81"/>
      <c r="AF196" s="81"/>
      <c r="AG196" s="81"/>
      <c r="AH196" s="81"/>
      <c r="AI196" s="81"/>
    </row>
    <row r="197" s="82" customFormat="true" ht="14.2" hidden="false" customHeight="false" outlineLevel="0" collapsed="false">
      <c r="A197" s="76"/>
      <c r="B197" s="77" t="s">
        <v>380</v>
      </c>
      <c r="C197" s="48" t="s">
        <v>26</v>
      </c>
      <c r="D197" s="31" t="n">
        <v>6171</v>
      </c>
      <c r="E197" s="83" t="s">
        <v>381</v>
      </c>
      <c r="F197" s="30" t="s">
        <v>40</v>
      </c>
      <c r="G197" s="45" t="n">
        <v>2</v>
      </c>
      <c r="H197" s="45" t="n">
        <v>21.93</v>
      </c>
      <c r="I197" s="45" t="n">
        <f aca="false">ROUND(G197*H197,2)</f>
        <v>43.86</v>
      </c>
      <c r="J197" s="45" t="n">
        <f aca="false">ROUND(I197*(1+$J$8),2)</f>
        <v>54.77</v>
      </c>
      <c r="K197" s="46" t="n">
        <f aca="false">(J197/$J$270)</f>
        <v>0.000156585360735419</v>
      </c>
      <c r="L197" s="78"/>
      <c r="M197" s="60"/>
      <c r="N197" s="81"/>
      <c r="O197" s="81"/>
      <c r="P197" s="81"/>
      <c r="Q197" s="80"/>
      <c r="R197" s="80"/>
      <c r="S197" s="81"/>
      <c r="T197" s="81"/>
      <c r="U197" s="81"/>
      <c r="V197" s="81"/>
      <c r="W197" s="81"/>
      <c r="X197" s="81"/>
      <c r="Y197" s="81"/>
      <c r="Z197" s="81"/>
      <c r="AA197" s="81"/>
      <c r="AB197" s="81"/>
      <c r="AC197" s="88"/>
      <c r="AD197" s="81"/>
      <c r="AE197" s="81"/>
      <c r="AF197" s="81"/>
      <c r="AG197" s="81"/>
      <c r="AH197" s="81"/>
      <c r="AI197" s="81"/>
    </row>
    <row r="198" customFormat="false" ht="12.75" hidden="false" customHeight="true" outlineLevel="0" collapsed="false">
      <c r="B198" s="85"/>
      <c r="C198" s="85"/>
      <c r="D198" s="85"/>
      <c r="E198" s="85"/>
      <c r="F198" s="85"/>
      <c r="G198" s="85"/>
      <c r="H198" s="85"/>
      <c r="I198" s="85"/>
      <c r="J198" s="85"/>
      <c r="K198" s="85"/>
      <c r="L198" s="78"/>
      <c r="M198" s="86"/>
      <c r="N198" s="80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8"/>
      <c r="AD198" s="81"/>
      <c r="AE198" s="81"/>
      <c r="AF198" s="81"/>
      <c r="AG198" s="81"/>
      <c r="AH198" s="81"/>
      <c r="AI198" s="81"/>
    </row>
    <row r="199" customFormat="false" ht="12.8" hidden="false" customHeight="false" outlineLevel="0" collapsed="false">
      <c r="B199" s="63" t="s">
        <v>382</v>
      </c>
      <c r="C199" s="63"/>
      <c r="D199" s="63"/>
      <c r="E199" s="63"/>
      <c r="F199" s="63"/>
      <c r="G199" s="63"/>
      <c r="H199" s="64"/>
      <c r="I199" s="65" t="n">
        <f aca="false">SUM(I194:I197)</f>
        <v>2921.59</v>
      </c>
      <c r="J199" s="65" t="n">
        <f aca="false">SUM(J194:J197)</f>
        <v>3648.29</v>
      </c>
      <c r="K199" s="66" t="n">
        <f aca="false">SUM(K194:K197)</f>
        <v>0.0104303232740081</v>
      </c>
      <c r="L199" s="67"/>
      <c r="M199" s="135"/>
      <c r="N199" s="69"/>
      <c r="P199" s="136"/>
      <c r="AC199" s="88"/>
    </row>
    <row r="200" customFormat="false" ht="3.95" hidden="false" customHeight="true" outlineLevel="0" collapsed="false"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67"/>
      <c r="N200" s="61"/>
      <c r="AC200" s="88"/>
    </row>
    <row r="201" customFormat="false" ht="12.75" hidden="false" customHeight="true" outlineLevel="0" collapsed="false">
      <c r="B201" s="35" t="s">
        <v>383</v>
      </c>
      <c r="C201" s="35"/>
      <c r="D201" s="35"/>
      <c r="E201" s="35"/>
      <c r="F201" s="36"/>
      <c r="G201" s="37"/>
      <c r="H201" s="38"/>
      <c r="I201" s="38"/>
      <c r="J201" s="38"/>
      <c r="K201" s="39"/>
      <c r="N201" s="61"/>
      <c r="AC201" s="88"/>
    </row>
    <row r="202" customFormat="false" ht="26.8" hidden="false" customHeight="false" outlineLevel="0" collapsed="false">
      <c r="B202" s="77" t="s">
        <v>384</v>
      </c>
      <c r="C202" s="48" t="s">
        <v>26</v>
      </c>
      <c r="D202" s="106" t="n">
        <v>89711</v>
      </c>
      <c r="E202" s="137" t="s">
        <v>385</v>
      </c>
      <c r="F202" s="30" t="s">
        <v>134</v>
      </c>
      <c r="G202" s="45" t="n">
        <v>8.5</v>
      </c>
      <c r="H202" s="45" t="n">
        <v>14.88</v>
      </c>
      <c r="I202" s="45" t="n">
        <f aca="false">ROUND(G202*H202,2)</f>
        <v>126.48</v>
      </c>
      <c r="J202" s="45" t="n">
        <f aca="false">ROUND(I202*(1+$J$8),2)</f>
        <v>157.94</v>
      </c>
      <c r="K202" s="46" t="n">
        <f aca="false">(J202/$J$270)</f>
        <v>0.000451544492871135</v>
      </c>
      <c r="L202" s="92"/>
      <c r="M202" s="60"/>
      <c r="N202" s="61"/>
      <c r="AC202" s="88"/>
    </row>
    <row r="203" customFormat="false" ht="26.8" hidden="false" customHeight="false" outlineLevel="0" collapsed="false">
      <c r="B203" s="77" t="s">
        <v>386</v>
      </c>
      <c r="C203" s="48" t="s">
        <v>26</v>
      </c>
      <c r="D203" s="106" t="n">
        <v>89712</v>
      </c>
      <c r="E203" s="119" t="s">
        <v>387</v>
      </c>
      <c r="F203" s="30" t="s">
        <v>134</v>
      </c>
      <c r="G203" s="45" t="n">
        <v>9</v>
      </c>
      <c r="H203" s="45" t="n">
        <v>21.34</v>
      </c>
      <c r="I203" s="45" t="n">
        <f aca="false">ROUND(G203*H203,2)</f>
        <v>192.06</v>
      </c>
      <c r="J203" s="45" t="n">
        <f aca="false">ROUND(I203*(1+$J$8),2)</f>
        <v>239.83</v>
      </c>
      <c r="K203" s="46" t="n">
        <f aca="false">(J203/$J$270)</f>
        <v>0.000685664908986224</v>
      </c>
      <c r="L203" s="92"/>
      <c r="M203" s="60"/>
      <c r="N203" s="61"/>
      <c r="AC203" s="88"/>
    </row>
    <row r="204" customFormat="false" ht="26.8" hidden="false" customHeight="false" outlineLevel="0" collapsed="false">
      <c r="B204" s="77" t="s">
        <v>388</v>
      </c>
      <c r="C204" s="48" t="s">
        <v>26</v>
      </c>
      <c r="D204" s="31" t="n">
        <v>89714</v>
      </c>
      <c r="E204" s="83" t="s">
        <v>389</v>
      </c>
      <c r="F204" s="30" t="s">
        <v>134</v>
      </c>
      <c r="G204" s="45" t="n">
        <v>27.5</v>
      </c>
      <c r="H204" s="45" t="n">
        <v>41.3</v>
      </c>
      <c r="I204" s="45" t="n">
        <f aca="false">ROUND(G204*H204,2)</f>
        <v>1135.75</v>
      </c>
      <c r="J204" s="45" t="n">
        <f aca="false">ROUND(I204*(1+$J$8),2)</f>
        <v>1418.25</v>
      </c>
      <c r="K204" s="46" t="n">
        <f aca="false">(J204/$J$270)</f>
        <v>0.00405472316711718</v>
      </c>
      <c r="L204" s="92"/>
      <c r="M204" s="60"/>
      <c r="N204" s="61"/>
      <c r="AC204" s="88"/>
    </row>
    <row r="205" customFormat="false" ht="14.2" hidden="false" customHeight="false" outlineLevel="0" collapsed="false">
      <c r="B205" s="77" t="s">
        <v>390</v>
      </c>
      <c r="C205" s="48" t="s">
        <v>51</v>
      </c>
      <c r="D205" s="31" t="n">
        <v>42960</v>
      </c>
      <c r="E205" s="137" t="s">
        <v>391</v>
      </c>
      <c r="F205" s="30" t="s">
        <v>40</v>
      </c>
      <c r="G205" s="45" t="n">
        <v>5</v>
      </c>
      <c r="H205" s="45" t="n">
        <v>42.67</v>
      </c>
      <c r="I205" s="45" t="n">
        <f aca="false">ROUND(G205*H205,2)</f>
        <v>213.35</v>
      </c>
      <c r="J205" s="45" t="n">
        <f aca="false">ROUND(I205*(1+$J$8),2)</f>
        <v>266.42</v>
      </c>
      <c r="K205" s="46" t="n">
        <f aca="false">(J205/$J$270)</f>
        <v>0.000761684714389817</v>
      </c>
      <c r="L205" s="92"/>
      <c r="M205" s="60"/>
      <c r="N205" s="61"/>
      <c r="AC205" s="88"/>
    </row>
    <row r="206" customFormat="false" ht="14.2" hidden="false" customHeight="false" outlineLevel="0" collapsed="false">
      <c r="B206" s="77" t="s">
        <v>392</v>
      </c>
      <c r="C206" s="48" t="s">
        <v>51</v>
      </c>
      <c r="D206" s="31" t="n">
        <v>42961</v>
      </c>
      <c r="E206" s="137" t="s">
        <v>393</v>
      </c>
      <c r="F206" s="30" t="s">
        <v>40</v>
      </c>
      <c r="G206" s="45" t="n">
        <v>4</v>
      </c>
      <c r="H206" s="45" t="n">
        <v>46.03</v>
      </c>
      <c r="I206" s="45" t="n">
        <f aca="false">ROUND(G206*H206,2)</f>
        <v>184.12</v>
      </c>
      <c r="J206" s="45" t="n">
        <f aca="false">ROUND(I206*(1+$J$8),2)</f>
        <v>229.92</v>
      </c>
      <c r="K206" s="46" t="n">
        <f aca="false">(J206/$J$270)</f>
        <v>0.000657332593395791</v>
      </c>
      <c r="L206" s="92"/>
      <c r="M206" s="60"/>
      <c r="N206" s="61"/>
      <c r="AC206" s="88"/>
    </row>
    <row r="207" customFormat="false" ht="14.2" hidden="false" customHeight="false" outlineLevel="0" collapsed="false">
      <c r="B207" s="77" t="s">
        <v>394</v>
      </c>
      <c r="C207" s="48" t="s">
        <v>51</v>
      </c>
      <c r="D207" s="31" t="n">
        <v>42959</v>
      </c>
      <c r="E207" s="137" t="s">
        <v>395</v>
      </c>
      <c r="F207" s="30" t="s">
        <v>40</v>
      </c>
      <c r="G207" s="45" t="n">
        <v>3</v>
      </c>
      <c r="H207" s="45" t="n">
        <v>60.26</v>
      </c>
      <c r="I207" s="45" t="n">
        <f aca="false">ROUND(G207*H207,2)</f>
        <v>180.78</v>
      </c>
      <c r="J207" s="45" t="n">
        <f aca="false">ROUND(I207*(1+$J$8),2)</f>
        <v>225.75</v>
      </c>
      <c r="K207" s="46" t="n">
        <f aca="false">(J207/$J$270)</f>
        <v>0.000645410720942502</v>
      </c>
      <c r="L207" s="92"/>
      <c r="M207" s="60"/>
      <c r="N207" s="61"/>
      <c r="AC207" s="88"/>
    </row>
    <row r="208" s="82" customFormat="true" ht="39.45" hidden="false" customHeight="false" outlineLevel="0" collapsed="false">
      <c r="A208" s="76"/>
      <c r="B208" s="77" t="s">
        <v>396</v>
      </c>
      <c r="C208" s="48" t="s">
        <v>26</v>
      </c>
      <c r="D208" s="31" t="n">
        <v>89707</v>
      </c>
      <c r="E208" s="95" t="s">
        <v>397</v>
      </c>
      <c r="F208" s="30" t="s">
        <v>40</v>
      </c>
      <c r="G208" s="45" t="n">
        <v>4</v>
      </c>
      <c r="H208" s="45" t="n">
        <v>20.91</v>
      </c>
      <c r="I208" s="45" t="n">
        <f aca="false">ROUND(G208*H208,2)</f>
        <v>83.64</v>
      </c>
      <c r="J208" s="45" t="n">
        <f aca="false">ROUND(I208*(1+$J$8),2)</f>
        <v>104.44</v>
      </c>
      <c r="K208" s="46" t="n">
        <f aca="false">(J208/$J$270)</f>
        <v>0.000298590014153864</v>
      </c>
      <c r="L208" s="78"/>
      <c r="M208" s="60"/>
      <c r="N208" s="81"/>
      <c r="O208" s="81"/>
      <c r="P208" s="81"/>
      <c r="Q208" s="80"/>
      <c r="R208" s="80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  <c r="AC208" s="88"/>
      <c r="AD208" s="81"/>
      <c r="AE208" s="81"/>
      <c r="AF208" s="81"/>
      <c r="AG208" s="81"/>
      <c r="AH208" s="81"/>
      <c r="AI208" s="81"/>
    </row>
    <row r="209" customFormat="false" ht="52.1" hidden="false" customHeight="false" outlineLevel="0" collapsed="false">
      <c r="A209" s="76"/>
      <c r="B209" s="77" t="s">
        <v>398</v>
      </c>
      <c r="C209" s="48" t="s">
        <v>30</v>
      </c>
      <c r="D209" s="49" t="s">
        <v>399</v>
      </c>
      <c r="E209" s="95" t="s">
        <v>400</v>
      </c>
      <c r="F209" s="30" t="s">
        <v>40</v>
      </c>
      <c r="G209" s="45" t="n">
        <v>2</v>
      </c>
      <c r="H209" s="45" t="n">
        <v>449.16</v>
      </c>
      <c r="I209" s="45" t="n">
        <f aca="false">ROUND(G209*H209,2)</f>
        <v>898.32</v>
      </c>
      <c r="J209" s="45" t="n">
        <f aca="false">ROUND(I209*(1+$J$8),2)</f>
        <v>1121.76</v>
      </c>
      <c r="K209" s="46" t="n">
        <f aca="false">(J209/$J$270)</f>
        <v>0.0032070694588016</v>
      </c>
      <c r="L209" s="78"/>
      <c r="M209" s="60"/>
      <c r="N209" s="81"/>
      <c r="O209" s="81"/>
      <c r="P209" s="81"/>
      <c r="Q209" s="80"/>
      <c r="R209" s="80"/>
      <c r="S209" s="81"/>
      <c r="T209" s="81"/>
      <c r="U209" s="81"/>
      <c r="V209" s="81"/>
      <c r="W209" s="81"/>
      <c r="X209" s="81"/>
      <c r="Y209" s="81"/>
      <c r="Z209" s="81"/>
      <c r="AA209" s="81"/>
      <c r="AB209" s="81"/>
      <c r="AC209" s="88"/>
      <c r="AD209" s="81"/>
      <c r="AE209" s="81"/>
      <c r="AF209" s="81"/>
      <c r="AG209" s="81"/>
      <c r="AH209" s="81"/>
      <c r="AI209" s="81"/>
    </row>
    <row r="210" customFormat="false" ht="12.75" hidden="false" customHeight="true" outlineLevel="0" collapsed="false">
      <c r="B210" s="85"/>
      <c r="C210" s="85"/>
      <c r="D210" s="85"/>
      <c r="E210" s="85"/>
      <c r="F210" s="85"/>
      <c r="G210" s="85"/>
      <c r="H210" s="85"/>
      <c r="I210" s="85"/>
      <c r="J210" s="85"/>
      <c r="K210" s="85"/>
      <c r="L210" s="78"/>
      <c r="M210" s="86"/>
      <c r="N210" s="80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8"/>
      <c r="AD210" s="81"/>
      <c r="AE210" s="81"/>
      <c r="AF210" s="81"/>
      <c r="AG210" s="81"/>
      <c r="AH210" s="81"/>
      <c r="AI210" s="81"/>
    </row>
    <row r="211" customFormat="false" ht="12.8" hidden="false" customHeight="false" outlineLevel="0" collapsed="false">
      <c r="B211" s="63" t="s">
        <v>401</v>
      </c>
      <c r="C211" s="63"/>
      <c r="D211" s="63"/>
      <c r="E211" s="63"/>
      <c r="F211" s="63"/>
      <c r="G211" s="63"/>
      <c r="H211" s="64"/>
      <c r="I211" s="65" t="n">
        <f aca="false">SUM(I202:I209)</f>
        <v>3014.5</v>
      </c>
      <c r="J211" s="65" t="n">
        <f aca="false">SUM(J202:J209)</f>
        <v>3764.31</v>
      </c>
      <c r="K211" s="66" t="n">
        <f aca="false">SUM(K202:K209)</f>
        <v>0.0107620200706581</v>
      </c>
      <c r="L211" s="67"/>
      <c r="M211" s="135"/>
      <c r="N211" s="69"/>
      <c r="P211" s="136"/>
      <c r="AC211" s="88"/>
    </row>
    <row r="212" customFormat="false" ht="3.95" hidden="false" customHeight="true" outlineLevel="0" collapsed="false"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67"/>
      <c r="N212" s="61"/>
      <c r="AC212" s="88"/>
    </row>
    <row r="213" customFormat="false" ht="12.75" hidden="false" customHeight="true" outlineLevel="0" collapsed="false">
      <c r="B213" s="35" t="s">
        <v>402</v>
      </c>
      <c r="C213" s="35"/>
      <c r="D213" s="35"/>
      <c r="E213" s="35"/>
      <c r="F213" s="36"/>
      <c r="G213" s="37"/>
      <c r="H213" s="38"/>
      <c r="I213" s="38"/>
      <c r="J213" s="38"/>
      <c r="K213" s="39"/>
      <c r="N213" s="61"/>
      <c r="AC213" s="88"/>
    </row>
    <row r="214" s="82" customFormat="true" ht="52.1" hidden="false" customHeight="false" outlineLevel="0" collapsed="false">
      <c r="A214" s="76" t="n">
        <f aca="false">H214</f>
        <v>54.73</v>
      </c>
      <c r="B214" s="77" t="s">
        <v>403</v>
      </c>
      <c r="C214" s="117" t="s">
        <v>361</v>
      </c>
      <c r="D214" s="106" t="s">
        <v>404</v>
      </c>
      <c r="E214" s="138" t="s">
        <v>405</v>
      </c>
      <c r="F214" s="30" t="s">
        <v>134</v>
      </c>
      <c r="G214" s="45" t="n">
        <v>16</v>
      </c>
      <c r="H214" s="58" t="n">
        <v>54.73</v>
      </c>
      <c r="I214" s="45" t="n">
        <f aca="false">ROUND(G214*H214,2)</f>
        <v>875.68</v>
      </c>
      <c r="J214" s="45" t="n">
        <f aca="false">ROUND(I214*(1+$J$8),2)</f>
        <v>1093.49</v>
      </c>
      <c r="K214" s="46" t="n">
        <f aca="false">(J214/$J$270)</f>
        <v>0.00312624659687006</v>
      </c>
      <c r="L214" s="78"/>
      <c r="M214" s="79"/>
      <c r="N214" s="81"/>
      <c r="O214" s="81"/>
      <c r="P214" s="81"/>
      <c r="Q214" s="80"/>
      <c r="R214" s="80"/>
      <c r="S214" s="81"/>
      <c r="T214" s="81"/>
      <c r="U214" s="81"/>
      <c r="V214" s="81"/>
      <c r="W214" s="81"/>
      <c r="X214" s="81"/>
      <c r="Y214" s="81"/>
      <c r="Z214" s="81"/>
      <c r="AA214" s="81"/>
      <c r="AB214" s="81"/>
      <c r="AC214" s="88"/>
      <c r="AD214" s="81"/>
      <c r="AE214" s="81"/>
      <c r="AF214" s="81"/>
      <c r="AG214" s="81"/>
      <c r="AH214" s="81"/>
      <c r="AI214" s="81"/>
    </row>
    <row r="215" customFormat="false" ht="39" hidden="false" customHeight="true" outlineLevel="0" collapsed="false">
      <c r="A215" s="76"/>
      <c r="B215" s="77" t="s">
        <v>406</v>
      </c>
      <c r="C215" s="48" t="s">
        <v>361</v>
      </c>
      <c r="D215" s="49" t="s">
        <v>362</v>
      </c>
      <c r="E215" s="119" t="s">
        <v>407</v>
      </c>
      <c r="F215" s="30" t="s">
        <v>134</v>
      </c>
      <c r="G215" s="45" t="n">
        <v>6</v>
      </c>
      <c r="H215" s="58" t="n">
        <v>16.55</v>
      </c>
      <c r="I215" s="45" t="n">
        <f aca="false">ROUND(G215*H215,2)</f>
        <v>99.3</v>
      </c>
      <c r="J215" s="45" t="n">
        <f aca="false">ROUND(I215*(1+$J$8),2)</f>
        <v>124</v>
      </c>
      <c r="K215" s="46" t="n">
        <f aca="false">(J215/$J$270)</f>
        <v>0.000354511315157786</v>
      </c>
      <c r="L215" s="78"/>
      <c r="M215" s="79"/>
      <c r="N215" s="81"/>
      <c r="O215" s="81"/>
      <c r="P215" s="81"/>
      <c r="Q215" s="80"/>
      <c r="R215" s="80"/>
      <c r="S215" s="81"/>
      <c r="T215" s="81"/>
      <c r="U215" s="81"/>
      <c r="V215" s="81"/>
      <c r="W215" s="81"/>
      <c r="X215" s="81"/>
      <c r="Y215" s="81"/>
      <c r="Z215" s="81"/>
      <c r="AA215" s="81"/>
      <c r="AB215" s="81"/>
      <c r="AC215" s="88"/>
      <c r="AD215" s="81"/>
      <c r="AE215" s="81"/>
      <c r="AF215" s="81"/>
      <c r="AG215" s="81"/>
      <c r="AH215" s="81"/>
      <c r="AI215" s="81"/>
    </row>
    <row r="216" customFormat="false" ht="12.75" hidden="false" customHeight="true" outlineLevel="0" collapsed="false">
      <c r="A216" s="76"/>
      <c r="B216" s="77" t="s">
        <v>408</v>
      </c>
      <c r="C216" s="48" t="s">
        <v>51</v>
      </c>
      <c r="D216" s="31" t="n">
        <v>40012</v>
      </c>
      <c r="E216" s="72" t="s">
        <v>409</v>
      </c>
      <c r="F216" s="70" t="s">
        <v>40</v>
      </c>
      <c r="G216" s="45" t="n">
        <v>2</v>
      </c>
      <c r="H216" s="45" t="n">
        <v>2799</v>
      </c>
      <c r="I216" s="45" t="n">
        <f aca="false">ROUND(G216*H216,2)</f>
        <v>5598</v>
      </c>
      <c r="J216" s="45" t="n">
        <f aca="false">ROUND(I216*(1+$J$8),2)</f>
        <v>6990.4</v>
      </c>
      <c r="K216" s="46" t="n">
        <f aca="false">(J216/$J$270)</f>
        <v>0.0199852894957983</v>
      </c>
      <c r="L216" s="78"/>
      <c r="M216" s="79"/>
      <c r="N216" s="81"/>
      <c r="O216" s="81"/>
      <c r="P216" s="81"/>
      <c r="Q216" s="80"/>
      <c r="R216" s="80"/>
      <c r="S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8"/>
      <c r="AD216" s="81"/>
      <c r="AE216" s="81"/>
      <c r="AF216" s="81"/>
      <c r="AG216" s="81"/>
      <c r="AH216" s="81"/>
      <c r="AI216" s="81"/>
    </row>
    <row r="217" customFormat="false" ht="12.75" hidden="false" customHeight="true" outlineLevel="0" collapsed="false">
      <c r="B217" s="85"/>
      <c r="C217" s="85"/>
      <c r="D217" s="85"/>
      <c r="E217" s="85"/>
      <c r="F217" s="85"/>
      <c r="G217" s="85"/>
      <c r="H217" s="85"/>
      <c r="I217" s="85"/>
      <c r="J217" s="85"/>
      <c r="K217" s="85"/>
      <c r="L217" s="78"/>
      <c r="M217" s="86"/>
      <c r="N217" s="80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1"/>
      <c r="AB217" s="81"/>
      <c r="AC217" s="88"/>
      <c r="AD217" s="81"/>
      <c r="AE217" s="81"/>
      <c r="AF217" s="81"/>
      <c r="AG217" s="81"/>
      <c r="AH217" s="81"/>
      <c r="AI217" s="81"/>
    </row>
    <row r="218" customFormat="false" ht="12.8" hidden="false" customHeight="false" outlineLevel="0" collapsed="false">
      <c r="B218" s="63" t="s">
        <v>410</v>
      </c>
      <c r="C218" s="63"/>
      <c r="D218" s="63"/>
      <c r="E218" s="63"/>
      <c r="F218" s="63"/>
      <c r="G218" s="63"/>
      <c r="H218" s="64"/>
      <c r="I218" s="65" t="n">
        <f aca="false">SUM(I214:I216)</f>
        <v>6572.98</v>
      </c>
      <c r="J218" s="65" t="n">
        <f aca="false">SUM(J214:J216)</f>
        <v>8207.89</v>
      </c>
      <c r="K218" s="66" t="n">
        <f aca="false">SUM(K214:K216)</f>
        <v>0.0234660474078261</v>
      </c>
      <c r="L218" s="67"/>
      <c r="M218" s="135"/>
      <c r="N218" s="69"/>
      <c r="P218" s="136"/>
      <c r="AC218" s="88"/>
    </row>
    <row r="219" customFormat="false" ht="3.95" hidden="false" customHeight="true" outlineLevel="0" collapsed="false"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67"/>
      <c r="N219" s="61"/>
      <c r="AC219" s="88"/>
    </row>
    <row r="220" customFormat="false" ht="12.75" hidden="false" customHeight="true" outlineLevel="0" collapsed="false">
      <c r="B220" s="35" t="s">
        <v>411</v>
      </c>
      <c r="C220" s="35"/>
      <c r="D220" s="35"/>
      <c r="E220" s="35"/>
      <c r="F220" s="36"/>
      <c r="G220" s="37"/>
      <c r="H220" s="38"/>
      <c r="I220" s="38"/>
      <c r="J220" s="38"/>
      <c r="K220" s="39"/>
      <c r="N220" s="61"/>
      <c r="AC220" s="88"/>
    </row>
    <row r="221" s="82" customFormat="true" ht="12.75" hidden="false" customHeight="true" outlineLevel="0" collapsed="false">
      <c r="A221" s="76" t="n">
        <f aca="false">H221</f>
        <v>109.76</v>
      </c>
      <c r="B221" s="77" t="s">
        <v>412</v>
      </c>
      <c r="C221" s="48" t="s">
        <v>30</v>
      </c>
      <c r="D221" s="106" t="s">
        <v>413</v>
      </c>
      <c r="E221" s="137" t="s">
        <v>414</v>
      </c>
      <c r="F221" s="30" t="s">
        <v>40</v>
      </c>
      <c r="G221" s="45" t="n">
        <v>3</v>
      </c>
      <c r="H221" s="45" t="n">
        <v>109.76</v>
      </c>
      <c r="I221" s="45" t="n">
        <f aca="false">ROUND(G221*H221,2)</f>
        <v>329.28</v>
      </c>
      <c r="J221" s="45" t="n">
        <f aca="false">ROUND(I221*(1+$J$8),2)</f>
        <v>411.18</v>
      </c>
      <c r="K221" s="46" t="n">
        <f aca="false">(J221/$J$270)</f>
        <v>0.00117554808521434</v>
      </c>
      <c r="L221" s="78"/>
      <c r="M221" s="79"/>
      <c r="N221" s="81"/>
      <c r="O221" s="81"/>
      <c r="P221" s="81"/>
      <c r="Q221" s="80"/>
      <c r="R221" s="80"/>
      <c r="S221" s="81"/>
      <c r="T221" s="81"/>
      <c r="U221" s="81"/>
      <c r="V221" s="81"/>
      <c r="W221" s="81"/>
      <c r="X221" s="81"/>
      <c r="Y221" s="81"/>
      <c r="Z221" s="81"/>
      <c r="AA221" s="81"/>
      <c r="AB221" s="81"/>
      <c r="AC221" s="88"/>
      <c r="AD221" s="81"/>
      <c r="AE221" s="81"/>
      <c r="AF221" s="81"/>
      <c r="AG221" s="81"/>
      <c r="AH221" s="81"/>
      <c r="AI221" s="81"/>
    </row>
    <row r="222" customFormat="false" ht="26.8" hidden="false" customHeight="false" outlineLevel="0" collapsed="false">
      <c r="A222" s="76"/>
      <c r="B222" s="77" t="s">
        <v>415</v>
      </c>
      <c r="C222" s="48" t="s">
        <v>51</v>
      </c>
      <c r="D222" s="106" t="n">
        <v>43765</v>
      </c>
      <c r="E222" s="137" t="s">
        <v>416</v>
      </c>
      <c r="F222" s="70" t="s">
        <v>40</v>
      </c>
      <c r="G222" s="45" t="n">
        <v>1</v>
      </c>
      <c r="H222" s="45" t="n">
        <v>5003.33</v>
      </c>
      <c r="I222" s="45" t="n">
        <f aca="false">ROUND(G222*H222,2)</f>
        <v>5003.33</v>
      </c>
      <c r="J222" s="45" t="n">
        <f aca="false">ROUND(I222*(1+$J$8),2)</f>
        <v>6247.82</v>
      </c>
      <c r="K222" s="46" t="n">
        <f aca="false">(J222/$J$270)</f>
        <v>0.0178622813312026</v>
      </c>
      <c r="L222" s="78"/>
      <c r="M222" s="79"/>
      <c r="N222" s="81"/>
      <c r="O222" s="81"/>
      <c r="P222" s="81"/>
      <c r="Q222" s="80"/>
      <c r="R222" s="80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8"/>
      <c r="AD222" s="81"/>
      <c r="AE222" s="81"/>
      <c r="AF222" s="81"/>
      <c r="AG222" s="81"/>
      <c r="AH222" s="81"/>
      <c r="AI222" s="81"/>
    </row>
    <row r="223" customFormat="false" ht="12.75" hidden="false" customHeight="true" outlineLevel="0" collapsed="false">
      <c r="A223" s="76"/>
      <c r="B223" s="77" t="s">
        <v>417</v>
      </c>
      <c r="C223" s="48" t="s">
        <v>30</v>
      </c>
      <c r="D223" s="106" t="s">
        <v>418</v>
      </c>
      <c r="E223" s="137" t="s">
        <v>419</v>
      </c>
      <c r="F223" s="70" t="s">
        <v>40</v>
      </c>
      <c r="G223" s="45" t="n">
        <v>1</v>
      </c>
      <c r="H223" s="45" t="n">
        <v>176.66</v>
      </c>
      <c r="I223" s="45" t="n">
        <f aca="false">ROUND(G223*H223,2)</f>
        <v>176.66</v>
      </c>
      <c r="J223" s="45" t="n">
        <f aca="false">ROUND(I223*(1+$J$8),2)</f>
        <v>220.6</v>
      </c>
      <c r="K223" s="46" t="n">
        <f aca="false">(J223/$J$270)</f>
        <v>0.000630687065514577</v>
      </c>
      <c r="L223" s="78"/>
      <c r="M223" s="79"/>
      <c r="N223" s="81"/>
      <c r="O223" s="81"/>
      <c r="P223" s="81"/>
      <c r="Q223" s="80"/>
      <c r="R223" s="80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8"/>
      <c r="AD223" s="81"/>
      <c r="AE223" s="81"/>
      <c r="AF223" s="81"/>
      <c r="AG223" s="81"/>
      <c r="AH223" s="81"/>
      <c r="AI223" s="81"/>
    </row>
    <row r="224" customFormat="false" ht="12.75" hidden="false" customHeight="true" outlineLevel="0" collapsed="false">
      <c r="A224" s="76"/>
      <c r="B224" s="77" t="s">
        <v>420</v>
      </c>
      <c r="C224" s="48" t="s">
        <v>30</v>
      </c>
      <c r="D224" s="106" t="s">
        <v>421</v>
      </c>
      <c r="E224" s="137" t="s">
        <v>422</v>
      </c>
      <c r="F224" s="70" t="s">
        <v>40</v>
      </c>
      <c r="G224" s="45" t="n">
        <v>1</v>
      </c>
      <c r="H224" s="45" t="n">
        <v>83.42</v>
      </c>
      <c r="I224" s="45" t="n">
        <f aca="false">ROUND(G224*H224,2)</f>
        <v>83.42</v>
      </c>
      <c r="J224" s="45" t="n">
        <f aca="false">ROUND(I224*(1+$J$8),2)</f>
        <v>104.17</v>
      </c>
      <c r="K224" s="46" t="n">
        <f aca="false">(J224/$J$270)</f>
        <v>0.00029781809435473</v>
      </c>
      <c r="L224" s="78"/>
      <c r="M224" s="79"/>
      <c r="N224" s="81"/>
      <c r="O224" s="81"/>
      <c r="P224" s="81"/>
      <c r="Q224" s="80"/>
      <c r="R224" s="80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  <c r="AC224" s="88"/>
      <c r="AD224" s="81"/>
      <c r="AE224" s="81"/>
      <c r="AF224" s="81"/>
      <c r="AG224" s="81"/>
      <c r="AH224" s="81"/>
      <c r="AI224" s="81"/>
    </row>
    <row r="225" customFormat="false" ht="12.75" hidden="false" customHeight="true" outlineLevel="0" collapsed="false">
      <c r="A225" s="76"/>
      <c r="B225" s="77" t="s">
        <v>423</v>
      </c>
      <c r="C225" s="48" t="s">
        <v>30</v>
      </c>
      <c r="D225" s="106" t="s">
        <v>424</v>
      </c>
      <c r="E225" s="137" t="s">
        <v>425</v>
      </c>
      <c r="F225" s="70" t="s">
        <v>40</v>
      </c>
      <c r="G225" s="45" t="n">
        <v>1</v>
      </c>
      <c r="H225" s="45" t="n">
        <v>67.39</v>
      </c>
      <c r="I225" s="45" t="n">
        <f aca="false">ROUND(G225*H225,2)</f>
        <v>67.39</v>
      </c>
      <c r="J225" s="45" t="n">
        <f aca="false">ROUND(I225*(1+$J$8),2)</f>
        <v>84.15</v>
      </c>
      <c r="K225" s="46" t="n">
        <f aca="false">(J225/$J$270)</f>
        <v>0.000240581670730062</v>
      </c>
      <c r="L225" s="78"/>
      <c r="M225" s="79"/>
      <c r="N225" s="81"/>
      <c r="O225" s="81"/>
      <c r="P225" s="81"/>
      <c r="Q225" s="80"/>
      <c r="R225" s="80"/>
      <c r="S225" s="81"/>
      <c r="T225" s="81"/>
      <c r="U225" s="81"/>
      <c r="V225" s="81"/>
      <c r="W225" s="81"/>
      <c r="X225" s="81"/>
      <c r="Y225" s="81"/>
      <c r="Z225" s="81"/>
      <c r="AA225" s="81"/>
      <c r="AB225" s="81"/>
      <c r="AC225" s="88"/>
      <c r="AD225" s="81"/>
      <c r="AE225" s="81"/>
      <c r="AF225" s="81"/>
      <c r="AG225" s="81"/>
      <c r="AH225" s="81"/>
      <c r="AI225" s="81"/>
    </row>
    <row r="226" customFormat="false" ht="12.75" hidden="false" customHeight="true" outlineLevel="0" collapsed="false">
      <c r="A226" s="76"/>
      <c r="B226" s="77" t="s">
        <v>426</v>
      </c>
      <c r="C226" s="48" t="s">
        <v>51</v>
      </c>
      <c r="D226" s="106" t="n">
        <v>43708</v>
      </c>
      <c r="E226" s="137" t="s">
        <v>427</v>
      </c>
      <c r="F226" s="70" t="s">
        <v>10</v>
      </c>
      <c r="G226" s="45" t="n">
        <v>0.62</v>
      </c>
      <c r="H226" s="45" t="n">
        <v>496.92</v>
      </c>
      <c r="I226" s="45" t="n">
        <f aca="false">ROUND(G226*H226,2)</f>
        <v>308.09</v>
      </c>
      <c r="J226" s="45" t="n">
        <f aca="false">ROUND(I226*(1+$J$8),2)</f>
        <v>384.72</v>
      </c>
      <c r="K226" s="46" t="n">
        <f aca="false">(J226/$J$270)</f>
        <v>0.00109989994489922</v>
      </c>
      <c r="L226" s="78"/>
      <c r="M226" s="79"/>
      <c r="N226" s="81"/>
      <c r="O226" s="81"/>
      <c r="P226" s="81"/>
      <c r="Q226" s="80"/>
      <c r="R226" s="80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8"/>
      <c r="AD226" s="81"/>
      <c r="AE226" s="81"/>
      <c r="AF226" s="81"/>
      <c r="AG226" s="81"/>
      <c r="AH226" s="81"/>
      <c r="AI226" s="81"/>
    </row>
    <row r="227" customFormat="false" ht="25.5" hidden="false" customHeight="true" outlineLevel="0" collapsed="false">
      <c r="A227" s="76"/>
      <c r="B227" s="77" t="s">
        <v>428</v>
      </c>
      <c r="C227" s="48" t="s">
        <v>30</v>
      </c>
      <c r="D227" s="106" t="s">
        <v>429</v>
      </c>
      <c r="E227" s="137" t="s">
        <v>430</v>
      </c>
      <c r="F227" s="70" t="s">
        <v>134</v>
      </c>
      <c r="G227" s="45" t="n">
        <v>10.5</v>
      </c>
      <c r="H227" s="45" t="n">
        <v>18.78</v>
      </c>
      <c r="I227" s="45" t="n">
        <f aca="false">ROUND(G227*H227,2)</f>
        <v>197.19</v>
      </c>
      <c r="J227" s="45" t="n">
        <f aca="false">ROUND(I227*(1+$J$8),2)</f>
        <v>246.24</v>
      </c>
      <c r="K227" s="46" t="n">
        <f aca="false">(J227/$J$270)</f>
        <v>0.000703990856810107</v>
      </c>
      <c r="L227" s="78"/>
      <c r="M227" s="79"/>
      <c r="N227" s="81"/>
      <c r="O227" s="81"/>
      <c r="P227" s="81"/>
      <c r="Q227" s="80"/>
      <c r="R227" s="80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88"/>
      <c r="AD227" s="81"/>
      <c r="AE227" s="81"/>
      <c r="AF227" s="81"/>
      <c r="AG227" s="81"/>
      <c r="AH227" s="81"/>
      <c r="AI227" s="81"/>
    </row>
    <row r="228" customFormat="false" ht="26.8" hidden="false" customHeight="false" outlineLevel="0" collapsed="false">
      <c r="A228" s="76"/>
      <c r="B228" s="77" t="s">
        <v>431</v>
      </c>
      <c r="C228" s="48" t="s">
        <v>30</v>
      </c>
      <c r="D228" s="106" t="s">
        <v>432</v>
      </c>
      <c r="E228" s="137" t="s">
        <v>433</v>
      </c>
      <c r="F228" s="70" t="s">
        <v>40</v>
      </c>
      <c r="G228" s="45" t="n">
        <v>3</v>
      </c>
      <c r="H228" s="45" t="n">
        <v>10.64</v>
      </c>
      <c r="I228" s="45" t="n">
        <f aca="false">ROUND(G228*H228,2)</f>
        <v>31.92</v>
      </c>
      <c r="J228" s="45" t="n">
        <f aca="false">ROUND(I228*(1+$J$8),2)</f>
        <v>39.86</v>
      </c>
      <c r="K228" s="46" t="n">
        <f aca="false">(J228/$J$270)</f>
        <v>0.000113958234049914</v>
      </c>
      <c r="L228" s="78"/>
      <c r="M228" s="79"/>
      <c r="N228" s="81"/>
      <c r="O228" s="81"/>
      <c r="P228" s="81"/>
      <c r="Q228" s="80"/>
      <c r="R228" s="80"/>
      <c r="S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8"/>
      <c r="AD228" s="81"/>
      <c r="AE228" s="81"/>
      <c r="AF228" s="81"/>
      <c r="AG228" s="81"/>
      <c r="AH228" s="81"/>
      <c r="AI228" s="81"/>
    </row>
    <row r="229" customFormat="false" ht="25.5" hidden="false" customHeight="true" outlineLevel="0" collapsed="false">
      <c r="A229" s="76"/>
      <c r="B229" s="77" t="s">
        <v>434</v>
      </c>
      <c r="C229" s="48" t="s">
        <v>30</v>
      </c>
      <c r="D229" s="106" t="s">
        <v>435</v>
      </c>
      <c r="E229" s="137" t="s">
        <v>436</v>
      </c>
      <c r="F229" s="70" t="s">
        <v>40</v>
      </c>
      <c r="G229" s="45" t="n">
        <v>3</v>
      </c>
      <c r="H229" s="45" t="n">
        <v>8.683</v>
      </c>
      <c r="I229" s="45" t="n">
        <f aca="false">ROUND(G229*H229,2)</f>
        <v>26.05</v>
      </c>
      <c r="J229" s="45" t="n">
        <f aca="false">ROUND(I229*(1+$J$8),2)</f>
        <v>32.53</v>
      </c>
      <c r="K229" s="46" t="n">
        <f aca="false">(J229/$J$270)</f>
        <v>9.30020409845385E-005</v>
      </c>
      <c r="L229" s="78"/>
      <c r="M229" s="79"/>
      <c r="N229" s="81"/>
      <c r="O229" s="81"/>
      <c r="P229" s="81"/>
      <c r="Q229" s="80"/>
      <c r="R229" s="80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  <c r="AC229" s="88"/>
      <c r="AD229" s="81"/>
      <c r="AE229" s="81"/>
      <c r="AF229" s="81"/>
      <c r="AG229" s="81"/>
      <c r="AH229" s="81"/>
      <c r="AI229" s="81"/>
    </row>
    <row r="230" customFormat="false" ht="26.8" hidden="false" customHeight="false" outlineLevel="0" collapsed="false">
      <c r="A230" s="76"/>
      <c r="B230" s="77" t="s">
        <v>437</v>
      </c>
      <c r="C230" s="48" t="s">
        <v>30</v>
      </c>
      <c r="D230" s="106" t="s">
        <v>438</v>
      </c>
      <c r="E230" s="137" t="s">
        <v>439</v>
      </c>
      <c r="F230" s="70" t="s">
        <v>40</v>
      </c>
      <c r="G230" s="45" t="n">
        <v>3</v>
      </c>
      <c r="H230" s="45" t="n">
        <v>4.88</v>
      </c>
      <c r="I230" s="45" t="n">
        <f aca="false">ROUND(G230*H230,2)</f>
        <v>14.64</v>
      </c>
      <c r="J230" s="45" t="n">
        <f aca="false">ROUND(I230*(1+$J$8),2)</f>
        <v>18.28</v>
      </c>
      <c r="K230" s="46" t="n">
        <f aca="false">(J230/$J$270)</f>
        <v>5.22618293635833E-005</v>
      </c>
      <c r="L230" s="78"/>
      <c r="M230" s="79"/>
      <c r="N230" s="81"/>
      <c r="O230" s="81"/>
      <c r="P230" s="81"/>
      <c r="Q230" s="80"/>
      <c r="R230" s="80"/>
      <c r="S230" s="81"/>
      <c r="T230" s="81"/>
      <c r="U230" s="81"/>
      <c r="V230" s="81"/>
      <c r="W230" s="81"/>
      <c r="X230" s="81"/>
      <c r="Y230" s="81"/>
      <c r="Z230" s="81"/>
      <c r="AA230" s="81"/>
      <c r="AB230" s="81"/>
      <c r="AC230" s="88"/>
      <c r="AD230" s="81"/>
      <c r="AE230" s="81"/>
      <c r="AF230" s="81"/>
      <c r="AG230" s="81"/>
      <c r="AH230" s="81"/>
      <c r="AI230" s="81"/>
    </row>
    <row r="231" customFormat="false" ht="26.8" hidden="false" customHeight="false" outlineLevel="0" collapsed="false">
      <c r="A231" s="76"/>
      <c r="B231" s="77" t="s">
        <v>440</v>
      </c>
      <c r="C231" s="48" t="s">
        <v>30</v>
      </c>
      <c r="D231" s="49" t="s">
        <v>441</v>
      </c>
      <c r="E231" s="119" t="s">
        <v>442</v>
      </c>
      <c r="F231" s="70" t="s">
        <v>40</v>
      </c>
      <c r="G231" s="45" t="n">
        <v>9</v>
      </c>
      <c r="H231" s="45" t="n">
        <v>76.6</v>
      </c>
      <c r="I231" s="45" t="n">
        <f aca="false">ROUND(G231*H231,2)</f>
        <v>689.4</v>
      </c>
      <c r="J231" s="45" t="n">
        <f aca="false">ROUND(I231*(1+$J$8),2)</f>
        <v>860.88</v>
      </c>
      <c r="K231" s="46" t="n">
        <f aca="false">(J231/$J$270)</f>
        <v>0.00246122339510512</v>
      </c>
      <c r="L231" s="78"/>
      <c r="M231" s="79"/>
      <c r="N231" s="81"/>
      <c r="O231" s="81"/>
      <c r="P231" s="81"/>
      <c r="Q231" s="80"/>
      <c r="R231" s="80"/>
      <c r="S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8"/>
      <c r="AD231" s="81"/>
      <c r="AE231" s="81"/>
      <c r="AF231" s="81"/>
      <c r="AG231" s="81"/>
      <c r="AH231" s="81"/>
      <c r="AI231" s="81"/>
    </row>
    <row r="232" customFormat="false" ht="26.8" hidden="false" customHeight="false" outlineLevel="0" collapsed="false">
      <c r="A232" s="76"/>
      <c r="B232" s="77" t="s">
        <v>443</v>
      </c>
      <c r="C232" s="48" t="s">
        <v>30</v>
      </c>
      <c r="D232" s="49" t="s">
        <v>444</v>
      </c>
      <c r="E232" s="119" t="s">
        <v>445</v>
      </c>
      <c r="F232" s="70" t="s">
        <v>40</v>
      </c>
      <c r="G232" s="45" t="n">
        <v>5</v>
      </c>
      <c r="H232" s="45" t="n">
        <v>76.9</v>
      </c>
      <c r="I232" s="45" t="n">
        <f aca="false">ROUND(G232*H232,2)</f>
        <v>384.5</v>
      </c>
      <c r="J232" s="45" t="n">
        <f aca="false">ROUND(I232*(1+$J$8),2)</f>
        <v>480.14</v>
      </c>
      <c r="K232" s="46" t="n">
        <f aca="false">(J232/$J$270)</f>
        <v>0.00137270211983758</v>
      </c>
      <c r="L232" s="78"/>
      <c r="M232" s="79"/>
      <c r="N232" s="81"/>
      <c r="O232" s="81"/>
      <c r="P232" s="81"/>
      <c r="Q232" s="80"/>
      <c r="R232" s="80"/>
      <c r="S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8"/>
      <c r="AD232" s="81"/>
      <c r="AE232" s="81"/>
      <c r="AF232" s="81"/>
      <c r="AG232" s="81"/>
      <c r="AH232" s="81"/>
      <c r="AI232" s="81"/>
    </row>
    <row r="233" customFormat="false" ht="12.75" hidden="false" customHeight="false" outlineLevel="0" collapsed="false">
      <c r="B233" s="85"/>
      <c r="C233" s="85"/>
      <c r="D233" s="85"/>
      <c r="E233" s="85"/>
      <c r="F233" s="85"/>
      <c r="G233" s="85"/>
      <c r="H233" s="85"/>
      <c r="I233" s="85"/>
      <c r="J233" s="85"/>
      <c r="K233" s="85"/>
      <c r="L233" s="78"/>
      <c r="M233" s="86"/>
      <c r="N233" s="80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  <c r="AI233" s="81"/>
    </row>
    <row r="234" customFormat="false" ht="12.8" hidden="false" customHeight="false" outlineLevel="0" collapsed="false">
      <c r="B234" s="63" t="s">
        <v>446</v>
      </c>
      <c r="C234" s="63"/>
      <c r="D234" s="63"/>
      <c r="E234" s="63"/>
      <c r="F234" s="63"/>
      <c r="G234" s="63"/>
      <c r="H234" s="64"/>
      <c r="I234" s="65" t="n">
        <f aca="false">SUM(I221:I232)</f>
        <v>7311.87</v>
      </c>
      <c r="J234" s="65" t="n">
        <f aca="false">SUM(J221:J232)</f>
        <v>9130.57</v>
      </c>
      <c r="K234" s="66" t="n">
        <f aca="false">SUM(K221:K232)</f>
        <v>0.0261039546680663</v>
      </c>
      <c r="L234" s="67"/>
      <c r="M234" s="135"/>
      <c r="N234" s="69"/>
      <c r="P234" s="136"/>
    </row>
    <row r="235" customFormat="false" ht="3.95" hidden="false" customHeight="true" outlineLevel="0" collapsed="false"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67"/>
      <c r="N235" s="61"/>
    </row>
    <row r="236" customFormat="false" ht="12.75" hidden="false" customHeight="true" outlineLevel="0" collapsed="false">
      <c r="B236" s="35" t="s">
        <v>447</v>
      </c>
      <c r="C236" s="35"/>
      <c r="D236" s="35"/>
      <c r="E236" s="35"/>
      <c r="F236" s="36"/>
      <c r="G236" s="37"/>
      <c r="H236" s="38"/>
      <c r="I236" s="38"/>
      <c r="J236" s="38"/>
      <c r="K236" s="39"/>
      <c r="N236" s="61"/>
    </row>
    <row r="237" customFormat="false" ht="12.75" hidden="false" customHeight="true" outlineLevel="0" collapsed="false">
      <c r="B237" s="89" t="s">
        <v>448</v>
      </c>
      <c r="C237" s="139"/>
      <c r="D237" s="96" t="s">
        <v>449</v>
      </c>
      <c r="E237" s="96"/>
      <c r="F237" s="140"/>
      <c r="G237" s="30"/>
      <c r="H237" s="141"/>
      <c r="I237" s="141"/>
      <c r="J237" s="141"/>
      <c r="K237" s="142"/>
      <c r="N237" s="61"/>
    </row>
    <row r="238" customFormat="false" ht="26.8" hidden="false" customHeight="false" outlineLevel="0" collapsed="false">
      <c r="B238" s="77" t="s">
        <v>450</v>
      </c>
      <c r="C238" s="48" t="s">
        <v>30</v>
      </c>
      <c r="D238" s="49" t="s">
        <v>451</v>
      </c>
      <c r="E238" s="119" t="s">
        <v>452</v>
      </c>
      <c r="F238" s="30" t="s">
        <v>40</v>
      </c>
      <c r="G238" s="45" t="n">
        <v>3</v>
      </c>
      <c r="H238" s="45" t="n">
        <v>478.68</v>
      </c>
      <c r="I238" s="45" t="n">
        <f aca="false">ROUND(G238*H238,2)</f>
        <v>1436.04</v>
      </c>
      <c r="J238" s="45" t="n">
        <f aca="false">ROUND(I238*(1+$J$8),2)</f>
        <v>1793.23</v>
      </c>
      <c r="K238" s="46" t="n">
        <f aca="false">(J238/$J$270)</f>
        <v>0.0051267768200032</v>
      </c>
      <c r="L238" s="92"/>
      <c r="M238" s="60"/>
      <c r="N238" s="61"/>
    </row>
    <row r="239" customFormat="false" ht="39.45" hidden="false" customHeight="false" outlineLevel="0" collapsed="false">
      <c r="B239" s="77" t="s">
        <v>453</v>
      </c>
      <c r="C239" s="48" t="s">
        <v>361</v>
      </c>
      <c r="D239" s="49" t="s">
        <v>454</v>
      </c>
      <c r="E239" s="95" t="s">
        <v>455</v>
      </c>
      <c r="F239" s="30" t="s">
        <v>40</v>
      </c>
      <c r="G239" s="45" t="n">
        <v>3</v>
      </c>
      <c r="H239" s="45" t="n">
        <v>206.82</v>
      </c>
      <c r="I239" s="45" t="n">
        <f aca="false">ROUND(G239*H239,2)</f>
        <v>620.46</v>
      </c>
      <c r="J239" s="45" t="n">
        <f aca="false">ROUND(I239*(1+$J$8),2)</f>
        <v>774.79</v>
      </c>
      <c r="K239" s="46" t="n">
        <f aca="false">(J239/$J$270)</f>
        <v>0.00221509533767017</v>
      </c>
      <c r="L239" s="92"/>
      <c r="M239" s="60"/>
      <c r="N239" s="61"/>
    </row>
    <row r="240" customFormat="false" ht="12.8" hidden="false" customHeight="false" outlineLevel="0" collapsed="false">
      <c r="B240" s="103" t="s">
        <v>456</v>
      </c>
      <c r="C240" s="139"/>
      <c r="D240" s="96" t="s">
        <v>457</v>
      </c>
      <c r="E240" s="96"/>
      <c r="F240" s="140"/>
      <c r="G240" s="30"/>
      <c r="H240" s="141"/>
      <c r="I240" s="141"/>
      <c r="J240" s="141"/>
      <c r="K240" s="142"/>
      <c r="M240" s="60"/>
      <c r="N240" s="61"/>
    </row>
    <row r="241" customFormat="false" ht="26.8" hidden="false" customHeight="false" outlineLevel="0" collapsed="false">
      <c r="B241" s="77" t="s">
        <v>458</v>
      </c>
      <c r="C241" s="48" t="s">
        <v>367</v>
      </c>
      <c r="D241" s="31" t="n">
        <v>43920</v>
      </c>
      <c r="E241" s="143" t="s">
        <v>459</v>
      </c>
      <c r="F241" s="30" t="s">
        <v>40</v>
      </c>
      <c r="G241" s="45" t="n">
        <v>3</v>
      </c>
      <c r="H241" s="45" t="n">
        <v>271.54</v>
      </c>
      <c r="I241" s="45" t="n">
        <f aca="false">ROUND(G241*H241,2)</f>
        <v>814.62</v>
      </c>
      <c r="J241" s="45" t="n">
        <f aca="false">ROUND(I241*(1+$J$8),2)</f>
        <v>1017.24</v>
      </c>
      <c r="K241" s="46" t="n">
        <f aca="false">(J241/$J$270)</f>
        <v>0.00290825072767021</v>
      </c>
      <c r="L241" s="92"/>
      <c r="M241" s="60"/>
      <c r="N241" s="61"/>
    </row>
    <row r="242" customFormat="false" ht="14.2" hidden="false" customHeight="false" outlineLevel="0" collapsed="false">
      <c r="B242" s="77" t="s">
        <v>460</v>
      </c>
      <c r="C242" s="48" t="s">
        <v>30</v>
      </c>
      <c r="D242" s="31" t="s">
        <v>461</v>
      </c>
      <c r="E242" s="83" t="s">
        <v>462</v>
      </c>
      <c r="F242" s="30" t="s">
        <v>40</v>
      </c>
      <c r="G242" s="45" t="n">
        <v>5</v>
      </c>
      <c r="H242" s="45" t="n">
        <v>21.41</v>
      </c>
      <c r="I242" s="45" t="n">
        <f aca="false">ROUND(G242*H242,2)</f>
        <v>107.05</v>
      </c>
      <c r="J242" s="45" t="n">
        <f aca="false">ROUND(I242*(1+$J$8),2)</f>
        <v>133.68</v>
      </c>
      <c r="K242" s="46" t="n">
        <f aca="false">(J242/$J$270)</f>
        <v>0.000382186069437845</v>
      </c>
      <c r="L242" s="92"/>
      <c r="M242" s="60"/>
      <c r="N242" s="61"/>
    </row>
    <row r="243" customFormat="false" ht="26.8" hidden="false" customHeight="false" outlineLevel="0" collapsed="false">
      <c r="B243" s="77" t="s">
        <v>463</v>
      </c>
      <c r="C243" s="48" t="s">
        <v>30</v>
      </c>
      <c r="D243" s="31" t="s">
        <v>464</v>
      </c>
      <c r="E243" s="83" t="s">
        <v>465</v>
      </c>
      <c r="F243" s="30" t="s">
        <v>40</v>
      </c>
      <c r="G243" s="45" t="n">
        <v>1</v>
      </c>
      <c r="H243" s="45" t="n">
        <v>138.55</v>
      </c>
      <c r="I243" s="45" t="n">
        <f aca="false">ROUND(G243*H243,2)</f>
        <v>138.55</v>
      </c>
      <c r="J243" s="45" t="n">
        <f aca="false">ROUND(I243*(1+$J$8),2)</f>
        <v>173.01</v>
      </c>
      <c r="K243" s="46" t="n">
        <f aca="false">(J243/$J$270)</f>
        <v>0.000494629053511682</v>
      </c>
      <c r="L243" s="92"/>
      <c r="M243" s="60"/>
      <c r="N243" s="61"/>
    </row>
    <row r="244" customFormat="false" ht="39.45" hidden="false" customHeight="false" outlineLevel="0" collapsed="false">
      <c r="B244" s="77" t="s">
        <v>466</v>
      </c>
      <c r="C244" s="48" t="s">
        <v>30</v>
      </c>
      <c r="D244" s="31" t="s">
        <v>467</v>
      </c>
      <c r="E244" s="83" t="s">
        <v>468</v>
      </c>
      <c r="F244" s="30" t="s">
        <v>40</v>
      </c>
      <c r="G244" s="45" t="n">
        <v>1</v>
      </c>
      <c r="H244" s="45" t="n">
        <v>2049.59</v>
      </c>
      <c r="I244" s="45" t="n">
        <f aca="false">ROUND(G244*H244,2)</f>
        <v>2049.59</v>
      </c>
      <c r="J244" s="45" t="n">
        <f aca="false">ROUND(I244*(1+$J$8),2)</f>
        <v>2559.39</v>
      </c>
      <c r="K244" s="46" t="n">
        <f aca="false">(J244/$J$270)</f>
        <v>0.00731719931372327</v>
      </c>
      <c r="L244" s="92"/>
      <c r="M244" s="60"/>
      <c r="N244" s="61"/>
    </row>
    <row r="245" customFormat="false" ht="25.5" hidden="false" customHeight="true" outlineLevel="0" collapsed="false">
      <c r="B245" s="77" t="s">
        <v>469</v>
      </c>
      <c r="C245" s="48" t="s">
        <v>30</v>
      </c>
      <c r="D245" s="31" t="s">
        <v>470</v>
      </c>
      <c r="E245" s="83" t="s">
        <v>471</v>
      </c>
      <c r="F245" s="30" t="s">
        <v>10</v>
      </c>
      <c r="G245" s="45" t="n">
        <v>2.1</v>
      </c>
      <c r="H245" s="45" t="n">
        <v>292.49</v>
      </c>
      <c r="I245" s="45" t="n">
        <f aca="false">ROUND(G245*H245,2)</f>
        <v>614.23</v>
      </c>
      <c r="J245" s="45" t="n">
        <f aca="false">ROUND(I245*(1+$J$8),2)</f>
        <v>767.01</v>
      </c>
      <c r="K245" s="46" t="n">
        <f aca="false">(J245/$J$270)</f>
        <v>0.00219285261160624</v>
      </c>
      <c r="L245" s="92"/>
      <c r="M245" s="60"/>
      <c r="N245" s="61"/>
    </row>
    <row r="246" customFormat="false" ht="25.5" hidden="false" customHeight="true" outlineLevel="0" collapsed="false">
      <c r="B246" s="77" t="s">
        <v>472</v>
      </c>
      <c r="C246" s="48" t="s">
        <v>30</v>
      </c>
      <c r="D246" s="31" t="s">
        <v>473</v>
      </c>
      <c r="E246" s="83" t="s">
        <v>474</v>
      </c>
      <c r="F246" s="30" t="s">
        <v>40</v>
      </c>
      <c r="G246" s="45" t="n">
        <v>3</v>
      </c>
      <c r="H246" s="45" t="n">
        <v>46.47</v>
      </c>
      <c r="I246" s="45" t="n">
        <f aca="false">ROUND(G246*H246,2)</f>
        <v>139.41</v>
      </c>
      <c r="J246" s="45" t="n">
        <f aca="false">ROUND(I246*(1+$J$8),2)</f>
        <v>174.09</v>
      </c>
      <c r="K246" s="46" t="n">
        <f aca="false">(J246/$J$270)</f>
        <v>0.000497716732708217</v>
      </c>
      <c r="L246" s="92"/>
      <c r="M246" s="60"/>
      <c r="N246" s="61"/>
    </row>
    <row r="247" customFormat="false" ht="25.5" hidden="false" customHeight="true" outlineLevel="0" collapsed="false">
      <c r="B247" s="77" t="s">
        <v>475</v>
      </c>
      <c r="C247" s="48" t="s">
        <v>30</v>
      </c>
      <c r="D247" s="31" t="s">
        <v>476</v>
      </c>
      <c r="E247" s="83" t="s">
        <v>477</v>
      </c>
      <c r="F247" s="30" t="s">
        <v>40</v>
      </c>
      <c r="G247" s="45" t="n">
        <v>3</v>
      </c>
      <c r="H247" s="45" t="n">
        <v>35.98</v>
      </c>
      <c r="I247" s="45" t="n">
        <f aca="false">ROUND(G247*H247,2)</f>
        <v>107.94</v>
      </c>
      <c r="J247" s="45" t="n">
        <f aca="false">ROUND(I247*(1+$J$8),2)</f>
        <v>134.79</v>
      </c>
      <c r="K247" s="46" t="n">
        <f aca="false">(J247/$J$270)</f>
        <v>0.000385359517500951</v>
      </c>
      <c r="L247" s="92"/>
      <c r="M247" s="60"/>
      <c r="N247" s="61"/>
    </row>
    <row r="248" customFormat="false" ht="25.5" hidden="false" customHeight="true" outlineLevel="0" collapsed="false">
      <c r="B248" s="77" t="s">
        <v>478</v>
      </c>
      <c r="C248" s="48" t="s">
        <v>30</v>
      </c>
      <c r="D248" s="31" t="s">
        <v>479</v>
      </c>
      <c r="E248" s="83" t="s">
        <v>480</v>
      </c>
      <c r="F248" s="30" t="s">
        <v>10</v>
      </c>
      <c r="G248" s="45" t="n">
        <v>3.8</v>
      </c>
      <c r="H248" s="45" t="n">
        <v>134.65</v>
      </c>
      <c r="I248" s="45" t="n">
        <f aca="false">ROUND(G248*H248,2)</f>
        <v>511.67</v>
      </c>
      <c r="J248" s="45" t="n">
        <f aca="false">ROUND(I248*(1+$J$8),2)</f>
        <v>638.94</v>
      </c>
      <c r="K248" s="46" t="n">
        <f aca="false">(J248/$J$270)</f>
        <v>0.00182670532021706</v>
      </c>
      <c r="L248" s="92"/>
      <c r="M248" s="60"/>
      <c r="N248" s="61"/>
    </row>
    <row r="249" s="82" customFormat="true" ht="26.8" hidden="false" customHeight="false" outlineLevel="0" collapsed="false">
      <c r="A249" s="76" t="n">
        <f aca="false">H237</f>
        <v>0</v>
      </c>
      <c r="B249" s="77" t="s">
        <v>481</v>
      </c>
      <c r="C249" s="48" t="s">
        <v>367</v>
      </c>
      <c r="D249" s="31" t="n">
        <v>47980</v>
      </c>
      <c r="E249" s="83" t="s">
        <v>482</v>
      </c>
      <c r="F249" s="30" t="s">
        <v>483</v>
      </c>
      <c r="G249" s="45" t="n">
        <v>1</v>
      </c>
      <c r="H249" s="45" t="n">
        <v>287.68</v>
      </c>
      <c r="I249" s="45" t="n">
        <f aca="false">ROUND(G249*H249,2)</f>
        <v>287.68</v>
      </c>
      <c r="J249" s="45" t="n">
        <f aca="false">ROUND(I249*(1+$J$8),2)</f>
        <v>359.24</v>
      </c>
      <c r="K249" s="46" t="n">
        <f aca="false">(J249/$J$270)</f>
        <v>0.00102705358755873</v>
      </c>
      <c r="L249" s="78"/>
      <c r="M249" s="60"/>
      <c r="N249" s="81"/>
      <c r="O249" s="81"/>
      <c r="P249" s="81"/>
      <c r="Q249" s="80"/>
      <c r="R249" s="80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  <c r="AC249" s="81"/>
      <c r="AD249" s="81"/>
      <c r="AE249" s="81"/>
      <c r="AF249" s="81"/>
      <c r="AG249" s="81"/>
      <c r="AH249" s="81"/>
      <c r="AI249" s="81"/>
    </row>
    <row r="250" customFormat="false" ht="12.75" hidden="false" customHeight="false" outlineLevel="0" collapsed="false">
      <c r="B250" s="85"/>
      <c r="C250" s="85"/>
      <c r="D250" s="85"/>
      <c r="E250" s="85"/>
      <c r="F250" s="85"/>
      <c r="G250" s="85"/>
      <c r="H250" s="85"/>
      <c r="I250" s="85"/>
      <c r="J250" s="85"/>
      <c r="K250" s="85"/>
      <c r="L250" s="78"/>
      <c r="M250" s="86"/>
      <c r="N250" s="80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  <c r="AC250" s="81"/>
      <c r="AD250" s="81"/>
      <c r="AE250" s="81"/>
      <c r="AF250" s="81"/>
      <c r="AG250" s="81"/>
      <c r="AH250" s="81"/>
      <c r="AI250" s="81"/>
    </row>
    <row r="251" customFormat="false" ht="12.8" hidden="false" customHeight="false" outlineLevel="0" collapsed="false">
      <c r="B251" s="63" t="s">
        <v>484</v>
      </c>
      <c r="C251" s="63"/>
      <c r="D251" s="63"/>
      <c r="E251" s="63"/>
      <c r="F251" s="63"/>
      <c r="G251" s="63"/>
      <c r="H251" s="64"/>
      <c r="I251" s="65" t="n">
        <f aca="false">SUM(I238:I249)</f>
        <v>6827.24</v>
      </c>
      <c r="J251" s="65" t="n">
        <f aca="false">SUM(J238:J249)</f>
        <v>8525.41</v>
      </c>
      <c r="K251" s="66" t="n">
        <f aca="false">SUM(K238:K249)</f>
        <v>0.0243738250916076</v>
      </c>
      <c r="L251" s="67"/>
      <c r="M251" s="135"/>
      <c r="N251" s="69"/>
      <c r="P251" s="136"/>
    </row>
    <row r="252" customFormat="false" ht="3.95" hidden="false" customHeight="true" outlineLevel="0" collapsed="false"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67"/>
      <c r="N252" s="61"/>
    </row>
    <row r="253" customFormat="false" ht="12.75" hidden="false" customHeight="true" outlineLevel="0" collapsed="false">
      <c r="B253" s="35" t="s">
        <v>485</v>
      </c>
      <c r="C253" s="35"/>
      <c r="D253" s="35"/>
      <c r="E253" s="35"/>
      <c r="F253" s="36"/>
      <c r="G253" s="37"/>
      <c r="H253" s="38"/>
      <c r="I253" s="38"/>
      <c r="J253" s="38"/>
      <c r="K253" s="39"/>
      <c r="N253" s="61"/>
    </row>
    <row r="254" customFormat="false" ht="14.2" hidden="false" customHeight="false" outlineLevel="0" collapsed="false">
      <c r="A254" s="76"/>
      <c r="B254" s="77" t="s">
        <v>486</v>
      </c>
      <c r="C254" s="48" t="s">
        <v>51</v>
      </c>
      <c r="D254" s="112" t="n">
        <v>42872</v>
      </c>
      <c r="E254" s="50" t="s">
        <v>487</v>
      </c>
      <c r="F254" s="112" t="s">
        <v>10</v>
      </c>
      <c r="G254" s="45" t="n">
        <v>127</v>
      </c>
      <c r="H254" s="45" t="n">
        <v>11.76</v>
      </c>
      <c r="I254" s="45" t="n">
        <f aca="false">ROUND(G254*H254,2)</f>
        <v>1493.52</v>
      </c>
      <c r="J254" s="45" t="n">
        <f aca="false">ROUND(I254*(1+$J$8),2)</f>
        <v>1865.01</v>
      </c>
      <c r="K254" s="46" t="n">
        <f aca="false">(J254/$J$270)</f>
        <v>0.00533199312808405</v>
      </c>
      <c r="L254" s="78"/>
      <c r="M254" s="79"/>
      <c r="N254" s="81"/>
      <c r="O254" s="81"/>
      <c r="P254" s="81"/>
      <c r="Q254" s="80"/>
      <c r="R254" s="80"/>
      <c r="S254" s="81"/>
      <c r="T254" s="81"/>
      <c r="U254" s="81"/>
      <c r="V254" s="81"/>
      <c r="W254" s="81"/>
      <c r="X254" s="81"/>
      <c r="Y254" s="81"/>
      <c r="Z254" s="81"/>
      <c r="AA254" s="81"/>
      <c r="AB254" s="81"/>
      <c r="AC254" s="81"/>
      <c r="AD254" s="81"/>
      <c r="AE254" s="81"/>
      <c r="AF254" s="81"/>
      <c r="AG254" s="81"/>
      <c r="AH254" s="81"/>
      <c r="AI254" s="81"/>
    </row>
    <row r="255" customFormat="false" ht="14.2" hidden="false" customHeight="false" outlineLevel="0" collapsed="false">
      <c r="A255" s="76"/>
      <c r="B255" s="77" t="s">
        <v>488</v>
      </c>
      <c r="C255" s="48" t="s">
        <v>30</v>
      </c>
      <c r="D255" s="112" t="s">
        <v>489</v>
      </c>
      <c r="E255" s="50" t="s">
        <v>490</v>
      </c>
      <c r="F255" s="144" t="s">
        <v>491</v>
      </c>
      <c r="G255" s="45" t="n">
        <v>1</v>
      </c>
      <c r="H255" s="45" t="n">
        <v>3140.56</v>
      </c>
      <c r="I255" s="45" t="n">
        <f aca="false">ROUND(G255*H255,2)</f>
        <v>3140.56</v>
      </c>
      <c r="J255" s="45" t="n">
        <f aca="false">ROUND(I255*(1+$J$8),2)</f>
        <v>3921.72</v>
      </c>
      <c r="K255" s="46" t="n">
        <f aca="false">(J255/$J$270)</f>
        <v>0.0112120493135532</v>
      </c>
      <c r="L255" s="78"/>
      <c r="M255" s="79"/>
      <c r="N255" s="81"/>
      <c r="O255" s="81"/>
      <c r="P255" s="81"/>
      <c r="Q255" s="80"/>
      <c r="R255" s="80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  <c r="AC255" s="81"/>
      <c r="AD255" s="81"/>
      <c r="AE255" s="81"/>
      <c r="AF255" s="81"/>
      <c r="AG255" s="81"/>
      <c r="AH255" s="81"/>
      <c r="AI255" s="81"/>
    </row>
    <row r="256" customFormat="false" ht="14.2" hidden="false" customHeight="false" outlineLevel="0" collapsed="false">
      <c r="A256" s="76"/>
      <c r="B256" s="77" t="s">
        <v>492</v>
      </c>
      <c r="C256" s="48" t="s">
        <v>30</v>
      </c>
      <c r="D256" s="112" t="s">
        <v>493</v>
      </c>
      <c r="E256" s="50" t="s">
        <v>494</v>
      </c>
      <c r="F256" s="144" t="s">
        <v>491</v>
      </c>
      <c r="G256" s="45" t="n">
        <v>1</v>
      </c>
      <c r="H256" s="45" t="n">
        <v>130.71</v>
      </c>
      <c r="I256" s="45" t="n">
        <f aca="false">ROUND(G256*H256,2)</f>
        <v>130.71</v>
      </c>
      <c r="J256" s="45" t="n">
        <f aca="false">ROUND(I256*(1+$J$8),2)</f>
        <v>163.22</v>
      </c>
      <c r="K256" s="46" t="n">
        <f aca="false">(J256/$J$270)</f>
        <v>0.000466639813387531</v>
      </c>
      <c r="L256" s="78"/>
      <c r="M256" s="79"/>
      <c r="N256" s="81"/>
      <c r="O256" s="81"/>
      <c r="P256" s="81"/>
      <c r="Q256" s="80"/>
      <c r="R256" s="80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1"/>
      <c r="AF256" s="81"/>
      <c r="AG256" s="81"/>
      <c r="AH256" s="81"/>
      <c r="AI256" s="81"/>
    </row>
    <row r="257" customFormat="false" ht="14.2" hidden="false" customHeight="false" outlineLevel="0" collapsed="false">
      <c r="A257" s="76"/>
      <c r="B257" s="77" t="s">
        <v>495</v>
      </c>
      <c r="C257" s="48" t="s">
        <v>30</v>
      </c>
      <c r="D257" s="112" t="s">
        <v>496</v>
      </c>
      <c r="E257" s="50" t="s">
        <v>497</v>
      </c>
      <c r="F257" s="144" t="s">
        <v>491</v>
      </c>
      <c r="G257" s="45" t="n">
        <v>1</v>
      </c>
      <c r="H257" s="45" t="n">
        <v>864.47</v>
      </c>
      <c r="I257" s="45" t="n">
        <f aca="false">ROUND(G257*H257,2)</f>
        <v>864.47</v>
      </c>
      <c r="J257" s="45" t="n">
        <f aca="false">ROUND(I257*(1+$J$8),2)</f>
        <v>1079.49</v>
      </c>
      <c r="K257" s="46" t="n">
        <f aca="false">(J257/$J$270)</f>
        <v>0.00308622112580386</v>
      </c>
      <c r="L257" s="78"/>
      <c r="M257" s="79"/>
      <c r="N257" s="81"/>
      <c r="O257" s="81"/>
      <c r="P257" s="81"/>
      <c r="Q257" s="80"/>
      <c r="R257" s="80"/>
      <c r="S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81"/>
      <c r="AH257" s="81"/>
      <c r="AI257" s="81"/>
    </row>
    <row r="258" customFormat="false" ht="14.2" hidden="false" customHeight="false" outlineLevel="0" collapsed="false">
      <c r="A258" s="76"/>
      <c r="B258" s="77" t="s">
        <v>498</v>
      </c>
      <c r="C258" s="48" t="s">
        <v>30</v>
      </c>
      <c r="D258" s="112" t="s">
        <v>499</v>
      </c>
      <c r="E258" s="50" t="s">
        <v>500</v>
      </c>
      <c r="F258" s="144" t="s">
        <v>40</v>
      </c>
      <c r="G258" s="45" t="n">
        <v>1</v>
      </c>
      <c r="H258" s="45" t="n">
        <v>186.72</v>
      </c>
      <c r="I258" s="45" t="n">
        <f aca="false">ROUND(G258*H258,2)</f>
        <v>186.72</v>
      </c>
      <c r="J258" s="45" t="n">
        <f aca="false">ROUND(I258*(1+$J$8),2)</f>
        <v>233.16</v>
      </c>
      <c r="K258" s="46" t="n">
        <f aca="false">(J258/$J$270)</f>
        <v>0.000666595630985398</v>
      </c>
      <c r="L258" s="78"/>
      <c r="M258" s="79"/>
      <c r="N258" s="81"/>
      <c r="O258" s="81"/>
      <c r="P258" s="81"/>
      <c r="Q258" s="80"/>
      <c r="R258" s="80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</row>
    <row r="259" customFormat="false" ht="14.2" hidden="false" customHeight="false" outlineLevel="0" collapsed="false">
      <c r="A259" s="76"/>
      <c r="B259" s="77" t="s">
        <v>501</v>
      </c>
      <c r="C259" s="48" t="s">
        <v>30</v>
      </c>
      <c r="D259" s="112" t="s">
        <v>502</v>
      </c>
      <c r="E259" s="50" t="s">
        <v>503</v>
      </c>
      <c r="F259" s="144" t="s">
        <v>491</v>
      </c>
      <c r="G259" s="45" t="n">
        <v>1</v>
      </c>
      <c r="H259" s="45" t="n">
        <v>116.99</v>
      </c>
      <c r="I259" s="45" t="n">
        <f aca="false">ROUND(G259*H259,2)</f>
        <v>116.99</v>
      </c>
      <c r="J259" s="45" t="n">
        <f aca="false">ROUND(I259*(1+$J$8),2)</f>
        <v>146.09</v>
      </c>
      <c r="K259" s="46" t="n">
        <f aca="false">(J259/$J$270)</f>
        <v>0.000417665790575814</v>
      </c>
      <c r="L259" s="78"/>
      <c r="M259" s="79"/>
      <c r="N259" s="81"/>
      <c r="O259" s="81"/>
      <c r="P259" s="81"/>
      <c r="Q259" s="80"/>
      <c r="R259" s="80"/>
      <c r="S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  <c r="AE259" s="81"/>
      <c r="AF259" s="81"/>
      <c r="AG259" s="81"/>
      <c r="AH259" s="81"/>
      <c r="AI259" s="81"/>
    </row>
    <row r="260" customFormat="false" ht="25.5" hidden="false" customHeight="true" outlineLevel="0" collapsed="false">
      <c r="A260" s="76"/>
      <c r="B260" s="77" t="s">
        <v>504</v>
      </c>
      <c r="C260" s="117" t="s">
        <v>30</v>
      </c>
      <c r="D260" s="31" t="s">
        <v>505</v>
      </c>
      <c r="E260" s="83" t="s">
        <v>506</v>
      </c>
      <c r="F260" s="30" t="s">
        <v>10</v>
      </c>
      <c r="G260" s="45" t="n">
        <v>1</v>
      </c>
      <c r="H260" s="45" t="n">
        <v>196.94</v>
      </c>
      <c r="I260" s="45" t="n">
        <f aca="false">ROUND(G260*H260,2)</f>
        <v>196.94</v>
      </c>
      <c r="J260" s="45" t="n">
        <f aca="false">ROUND(I260*(1+$J$8),2)</f>
        <v>245.93</v>
      </c>
      <c r="K260" s="46" t="n">
        <f aca="false">(J260/$J$270)</f>
        <v>0.000703104578522212</v>
      </c>
      <c r="L260" s="78"/>
      <c r="M260" s="79"/>
      <c r="N260" s="81"/>
      <c r="O260" s="81"/>
      <c r="P260" s="81"/>
      <c r="Q260" s="80"/>
      <c r="R260" s="80"/>
      <c r="S260" s="81"/>
      <c r="T260" s="81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  <c r="AE260" s="81"/>
      <c r="AF260" s="81"/>
      <c r="AG260" s="81"/>
      <c r="AH260" s="81"/>
      <c r="AI260" s="81"/>
    </row>
    <row r="261" customFormat="false" ht="12.8" hidden="false" customHeight="false" outlineLevel="0" collapsed="false">
      <c r="B261" s="77"/>
      <c r="C261" s="77"/>
      <c r="D261" s="77"/>
      <c r="E261" s="77"/>
      <c r="F261" s="77"/>
      <c r="G261" s="77"/>
      <c r="H261" s="77"/>
      <c r="I261" s="77"/>
      <c r="J261" s="77"/>
      <c r="K261" s="77"/>
      <c r="L261" s="78"/>
      <c r="M261" s="86"/>
      <c r="N261" s="80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  <c r="AG261" s="81"/>
      <c r="AH261" s="81"/>
      <c r="AI261" s="81"/>
    </row>
    <row r="262" customFormat="false" ht="12.8" hidden="false" customHeight="false" outlineLevel="0" collapsed="false">
      <c r="B262" s="63" t="s">
        <v>507</v>
      </c>
      <c r="C262" s="63"/>
      <c r="D262" s="63"/>
      <c r="E262" s="63"/>
      <c r="F262" s="63"/>
      <c r="G262" s="63"/>
      <c r="H262" s="64"/>
      <c r="I262" s="65" t="n">
        <f aca="false">SUM(I254:I260)</f>
        <v>6129.91</v>
      </c>
      <c r="J262" s="65" t="n">
        <f aca="false">SUM(J254:J260)</f>
        <v>7654.62</v>
      </c>
      <c r="K262" s="66" t="n">
        <f aca="false">SUM(K254:K260)</f>
        <v>0.021884269380912</v>
      </c>
      <c r="L262" s="67"/>
      <c r="M262" s="135"/>
      <c r="N262" s="69"/>
      <c r="P262" s="136"/>
    </row>
    <row r="263" customFormat="false" ht="3.95" hidden="false" customHeight="true" outlineLevel="0" collapsed="false"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67"/>
      <c r="N263" s="61"/>
    </row>
    <row r="264" customFormat="false" ht="12.75" hidden="false" customHeight="true" outlineLevel="0" collapsed="false">
      <c r="B264" s="35" t="s">
        <v>508</v>
      </c>
      <c r="C264" s="35"/>
      <c r="D264" s="35"/>
      <c r="E264" s="35"/>
      <c r="F264" s="36"/>
      <c r="G264" s="37"/>
      <c r="H264" s="38"/>
      <c r="I264" s="38"/>
      <c r="J264" s="38"/>
      <c r="K264" s="39"/>
      <c r="N264" s="61"/>
    </row>
    <row r="265" s="82" customFormat="true" ht="14.2" hidden="false" customHeight="false" outlineLevel="0" collapsed="false">
      <c r="A265" s="76"/>
      <c r="B265" s="77" t="s">
        <v>509</v>
      </c>
      <c r="C265" s="48" t="s">
        <v>51</v>
      </c>
      <c r="D265" s="31" t="n">
        <v>42846</v>
      </c>
      <c r="E265" s="83" t="s">
        <v>510</v>
      </c>
      <c r="F265" s="30" t="s">
        <v>10</v>
      </c>
      <c r="G265" s="45" t="n">
        <v>196.3</v>
      </c>
      <c r="H265" s="45" t="n">
        <v>6.17</v>
      </c>
      <c r="I265" s="45" t="n">
        <f aca="false">ROUND(G265*H265,2)</f>
        <v>1211.17</v>
      </c>
      <c r="J265" s="45" t="n">
        <f aca="false">ROUND(I265*(1+$J$8),2)</f>
        <v>1512.43</v>
      </c>
      <c r="K265" s="46" t="n">
        <f aca="false">(J265/$J$270)</f>
        <v>0.00432398022890395</v>
      </c>
      <c r="L265" s="78"/>
      <c r="M265" s="79"/>
      <c r="N265" s="81"/>
      <c r="O265" s="81"/>
      <c r="P265" s="81"/>
      <c r="Q265" s="80"/>
      <c r="R265" s="80"/>
      <c r="S265" s="81"/>
      <c r="T265" s="81"/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  <c r="AE265" s="81"/>
      <c r="AF265" s="81"/>
      <c r="AG265" s="81"/>
      <c r="AH265" s="81"/>
      <c r="AI265" s="81"/>
    </row>
    <row r="266" customFormat="false" ht="12.75" hidden="false" customHeight="false" outlineLevel="0" collapsed="false">
      <c r="B266" s="85"/>
      <c r="C266" s="85"/>
      <c r="D266" s="85"/>
      <c r="E266" s="85"/>
      <c r="F266" s="85"/>
      <c r="G266" s="85"/>
      <c r="H266" s="85"/>
      <c r="I266" s="85"/>
      <c r="J266" s="85"/>
      <c r="K266" s="85"/>
      <c r="L266" s="78"/>
      <c r="M266" s="86"/>
      <c r="N266" s="80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  <c r="AA266" s="81"/>
      <c r="AB266" s="81"/>
      <c r="AC266" s="81"/>
      <c r="AD266" s="81"/>
      <c r="AE266" s="81"/>
      <c r="AF266" s="81"/>
      <c r="AG266" s="81"/>
      <c r="AH266" s="81"/>
      <c r="AI266" s="81"/>
    </row>
    <row r="267" customFormat="false" ht="12.8" hidden="false" customHeight="false" outlineLevel="0" collapsed="false">
      <c r="B267" s="63" t="s">
        <v>511</v>
      </c>
      <c r="C267" s="63"/>
      <c r="D267" s="63"/>
      <c r="E267" s="63"/>
      <c r="F267" s="63"/>
      <c r="G267" s="63"/>
      <c r="H267" s="64"/>
      <c r="I267" s="65" t="n">
        <f aca="false">SUM(I265:I265)</f>
        <v>1211.17</v>
      </c>
      <c r="J267" s="65" t="n">
        <f aca="false">SUM(J265:J265)</f>
        <v>1512.43</v>
      </c>
      <c r="K267" s="66" t="n">
        <f aca="false">SUM(K265:K265)</f>
        <v>0.00432398022890395</v>
      </c>
      <c r="L267" s="67"/>
      <c r="M267" s="135"/>
      <c r="N267" s="69"/>
      <c r="P267" s="136"/>
    </row>
    <row r="268" customFormat="false" ht="3.95" hidden="false" customHeight="true" outlineLevel="0" collapsed="false"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67"/>
      <c r="N268" s="61"/>
    </row>
    <row r="269" customFormat="false" ht="12.75" hidden="false" customHeight="false" outlineLevel="0" collapsed="false">
      <c r="B269" s="145"/>
      <c r="C269" s="145"/>
      <c r="D269" s="145"/>
      <c r="E269" s="145"/>
      <c r="F269" s="145"/>
      <c r="G269" s="145"/>
      <c r="H269" s="145"/>
      <c r="I269" s="145"/>
      <c r="J269" s="145"/>
      <c r="K269" s="145"/>
      <c r="L269" s="67"/>
    </row>
    <row r="270" customFormat="false" ht="12.75" hidden="false" customHeight="false" outlineLevel="0" collapsed="false">
      <c r="B270" s="63" t="s">
        <v>512</v>
      </c>
      <c r="C270" s="63"/>
      <c r="D270" s="63"/>
      <c r="E270" s="63"/>
      <c r="F270" s="63"/>
      <c r="G270" s="63"/>
      <c r="H270" s="64"/>
      <c r="I270" s="65" t="n">
        <f aca="false">I30+I41+I51+I64+I78+I84+I99+I109+I115+I123+I136+I142+I154+I173+I184+I191+I199+I211+I218+I234+I251+I262+I267</f>
        <v>280105.9</v>
      </c>
      <c r="J270" s="65" t="n">
        <f aca="false">J30+J41+J51+J64+J78+J84+J99+J109+J115+J123+J136+J142+J154+J173+J184+J191+J199+J211+J218+J234+J251+J262+J267</f>
        <v>349777.27</v>
      </c>
      <c r="K270" s="66" t="n">
        <f aca="false">K30+K41+K51+K64+K78+K84+K99+K109+K115+K123+K136+K142+K154+K173+K184+K191+K199+K211+K218+K234+K251+K262+K267</f>
        <v>0.999999999999999</v>
      </c>
      <c r="L270" s="67"/>
    </row>
    <row r="271" customFormat="false" ht="4.5" hidden="false" customHeight="true" outlineLevel="0" collapsed="false">
      <c r="B271" s="146"/>
      <c r="C271" s="146"/>
      <c r="D271" s="146"/>
      <c r="E271" s="146"/>
      <c r="F271" s="146"/>
      <c r="G271" s="146"/>
      <c r="H271" s="146"/>
      <c r="I271" s="146"/>
      <c r="J271" s="146"/>
      <c r="K271" s="146"/>
      <c r="L271" s="67"/>
    </row>
    <row r="272" customFormat="false" ht="13.5" hidden="false" customHeight="false" outlineLevel="0" collapsed="false">
      <c r="B272" s="147"/>
      <c r="C272" s="147"/>
      <c r="D272" s="147"/>
      <c r="E272" s="147"/>
      <c r="F272" s="147"/>
      <c r="G272" s="147"/>
      <c r="H272" s="147"/>
      <c r="I272" s="147"/>
      <c r="J272" s="147"/>
      <c r="K272" s="147"/>
      <c r="L272" s="67"/>
    </row>
    <row r="273" customFormat="false" ht="33.75" hidden="false" customHeight="true" outlineLevel="0" collapsed="false">
      <c r="B273" s="8" t="s">
        <v>513</v>
      </c>
      <c r="C273" s="8"/>
      <c r="D273" s="8"/>
      <c r="E273" s="8"/>
      <c r="F273" s="8"/>
      <c r="G273" s="8"/>
      <c r="H273" s="8"/>
      <c r="I273" s="8"/>
      <c r="J273" s="8"/>
      <c r="K273" s="8"/>
    </row>
    <row r="274" customFormat="false" ht="20.1" hidden="false" customHeight="true" outlineLevel="0" collapsed="false">
      <c r="B274" s="9" t="s">
        <v>1</v>
      </c>
      <c r="C274" s="148" t="s">
        <v>514</v>
      </c>
      <c r="D274" s="148"/>
      <c r="E274" s="148"/>
      <c r="F274" s="149"/>
      <c r="G274" s="149"/>
      <c r="H274" s="11" t="s">
        <v>3</v>
      </c>
      <c r="I274" s="11"/>
      <c r="J274" s="12" t="n">
        <v>43272</v>
      </c>
      <c r="K274" s="12"/>
      <c r="L274" s="13"/>
      <c r="M274" s="14"/>
      <c r="N274" s="14"/>
    </row>
    <row r="275" customFormat="false" ht="20.1" hidden="false" customHeight="true" outlineLevel="0" collapsed="false">
      <c r="B275" s="15" t="s">
        <v>4</v>
      </c>
      <c r="C275" s="16" t="s">
        <v>5</v>
      </c>
      <c r="D275" s="16"/>
      <c r="E275" s="16"/>
      <c r="F275" s="150"/>
      <c r="G275" s="150"/>
      <c r="H275" s="17" t="s">
        <v>6</v>
      </c>
      <c r="I275" s="17"/>
      <c r="J275" s="18" t="n">
        <v>0</v>
      </c>
      <c r="K275" s="19"/>
      <c r="L275" s="13"/>
      <c r="M275" s="14"/>
      <c r="N275" s="151"/>
    </row>
    <row r="276" customFormat="false" ht="20.1" hidden="false" customHeight="true" outlineLevel="0" collapsed="false">
      <c r="B276" s="15" t="s">
        <v>7</v>
      </c>
      <c r="C276" s="16" t="s">
        <v>8</v>
      </c>
      <c r="D276" s="16"/>
      <c r="E276" s="16"/>
      <c r="F276" s="16"/>
      <c r="G276" s="16"/>
      <c r="H276" s="17" t="s">
        <v>9</v>
      </c>
      <c r="I276" s="17"/>
      <c r="J276" s="22" t="n">
        <v>308.22</v>
      </c>
      <c r="K276" s="23" t="s">
        <v>10</v>
      </c>
      <c r="L276" s="13"/>
      <c r="M276" s="24"/>
      <c r="N276" s="25"/>
    </row>
    <row r="277" customFormat="false" ht="20.1" hidden="false" customHeight="true" outlineLevel="0" collapsed="false">
      <c r="B277" s="9" t="s">
        <v>11</v>
      </c>
      <c r="C277" s="26" t="s">
        <v>12</v>
      </c>
      <c r="D277" s="26"/>
      <c r="E277" s="26"/>
      <c r="F277" s="26"/>
      <c r="G277" s="26"/>
      <c r="H277" s="17" t="s">
        <v>13</v>
      </c>
      <c r="I277" s="17"/>
      <c r="J277" s="27" t="n">
        <v>0.2487</v>
      </c>
      <c r="K277" s="23"/>
      <c r="L277" s="13"/>
      <c r="M277" s="40"/>
      <c r="N277" s="25"/>
    </row>
    <row r="278" customFormat="false" ht="3" hidden="false" customHeight="true" outlineLevel="0" collapsed="false">
      <c r="B278" s="28"/>
      <c r="C278" s="28"/>
      <c r="D278" s="28"/>
      <c r="E278" s="28"/>
      <c r="F278" s="28"/>
      <c r="G278" s="28"/>
      <c r="H278" s="28"/>
      <c r="I278" s="28"/>
      <c r="J278" s="28"/>
      <c r="K278" s="28"/>
    </row>
    <row r="279" customFormat="false" ht="26.8" hidden="false" customHeight="false" outlineLevel="0" collapsed="false">
      <c r="B279" s="29" t="s">
        <v>14</v>
      </c>
      <c r="C279" s="30" t="s">
        <v>15</v>
      </c>
      <c r="D279" s="31" t="s">
        <v>16</v>
      </c>
      <c r="E279" s="30" t="s">
        <v>17</v>
      </c>
      <c r="F279" s="30" t="s">
        <v>18</v>
      </c>
      <c r="G279" s="30" t="s">
        <v>19</v>
      </c>
      <c r="H279" s="32" t="s">
        <v>20</v>
      </c>
      <c r="I279" s="32" t="s">
        <v>21</v>
      </c>
      <c r="J279" s="32" t="s">
        <v>22</v>
      </c>
      <c r="K279" s="33" t="s">
        <v>23</v>
      </c>
    </row>
    <row r="280" customFormat="false" ht="3.95" hidden="false" customHeight="true" outlineLevel="0" collapsed="false">
      <c r="B280" s="28"/>
      <c r="C280" s="28"/>
      <c r="D280" s="28"/>
      <c r="E280" s="28"/>
      <c r="F280" s="28"/>
      <c r="G280" s="28"/>
      <c r="H280" s="28"/>
      <c r="I280" s="28"/>
      <c r="J280" s="28"/>
      <c r="K280" s="28"/>
    </row>
    <row r="281" customFormat="false" ht="12.75" hidden="false" customHeight="false" outlineLevel="0" collapsed="false">
      <c r="B281" s="35" t="s">
        <v>515</v>
      </c>
      <c r="C281" s="35"/>
      <c r="D281" s="35"/>
      <c r="E281" s="35"/>
      <c r="F281" s="36"/>
      <c r="G281" s="37"/>
      <c r="H281" s="38"/>
      <c r="I281" s="38"/>
      <c r="J281" s="38"/>
      <c r="K281" s="39"/>
      <c r="L281" s="47"/>
      <c r="N281" s="61"/>
    </row>
    <row r="282" customFormat="false" ht="12.75" hidden="false" customHeight="true" outlineLevel="0" collapsed="false">
      <c r="A282" s="41"/>
      <c r="B282" s="29" t="s">
        <v>25</v>
      </c>
      <c r="C282" s="48" t="s">
        <v>30</v>
      </c>
      <c r="D282" s="31" t="s">
        <v>86</v>
      </c>
      <c r="E282" s="52" t="s">
        <v>516</v>
      </c>
      <c r="F282" s="70" t="s">
        <v>10</v>
      </c>
      <c r="G282" s="45" t="n">
        <v>9.85</v>
      </c>
      <c r="H282" s="45" t="n">
        <v>36.58</v>
      </c>
      <c r="I282" s="45" t="n">
        <f aca="false">ROUND(G282*H282,2)</f>
        <v>360.31</v>
      </c>
      <c r="J282" s="45" t="n">
        <f aca="false">ROUND(I282*(1+$J$8),2)</f>
        <v>449.93</v>
      </c>
      <c r="K282" s="46" t="n">
        <f aca="false">(J282/$J$371)</f>
        <v>0.00454192368280125</v>
      </c>
      <c r="L282" s="47"/>
      <c r="M282" s="71"/>
      <c r="N282" s="61"/>
    </row>
    <row r="283" customFormat="false" ht="12.75" hidden="false" customHeight="true" outlineLevel="0" collapsed="false">
      <c r="A283" s="41"/>
      <c r="B283" s="29" t="s">
        <v>29</v>
      </c>
      <c r="C283" s="48" t="s">
        <v>30</v>
      </c>
      <c r="D283" s="31" t="s">
        <v>517</v>
      </c>
      <c r="E283" s="57" t="s">
        <v>518</v>
      </c>
      <c r="F283" s="70" t="s">
        <v>10</v>
      </c>
      <c r="G283" s="45" t="n">
        <v>4.8</v>
      </c>
      <c r="H283" s="45" t="n">
        <v>6.1</v>
      </c>
      <c r="I283" s="45" t="n">
        <f aca="false">ROUND(G283*H283,2)</f>
        <v>29.28</v>
      </c>
      <c r="J283" s="45" t="n">
        <f aca="false">ROUND(I283*(1+$J$8),2)</f>
        <v>36.56</v>
      </c>
      <c r="K283" s="46" t="n">
        <f aca="false">(J283/$J$371)</f>
        <v>0.000369063476192327</v>
      </c>
      <c r="L283" s="47"/>
      <c r="M283" s="71"/>
      <c r="N283" s="61"/>
      <c r="R283" s="98"/>
    </row>
    <row r="284" customFormat="false" ht="12.75" hidden="false" customHeight="true" outlineLevel="0" collapsed="false">
      <c r="A284" s="41"/>
      <c r="B284" s="29" t="s">
        <v>34</v>
      </c>
      <c r="C284" s="48" t="s">
        <v>30</v>
      </c>
      <c r="D284" s="73" t="s">
        <v>519</v>
      </c>
      <c r="E284" s="119" t="s">
        <v>520</v>
      </c>
      <c r="F284" s="70" t="s">
        <v>40</v>
      </c>
      <c r="G284" s="45" t="n">
        <v>2</v>
      </c>
      <c r="H284" s="45" t="n">
        <v>5.89</v>
      </c>
      <c r="I284" s="45" t="n">
        <f aca="false">ROUND(G284*H284,2)</f>
        <v>11.78</v>
      </c>
      <c r="J284" s="45" t="n">
        <f aca="false">ROUND(I284*(1+$J$8),2)</f>
        <v>14.71</v>
      </c>
      <c r="K284" s="46" t="n">
        <f aca="false">(J284/$J$371)</f>
        <v>0.000148493537603641</v>
      </c>
      <c r="L284" s="47"/>
      <c r="M284" s="71"/>
      <c r="N284" s="61"/>
      <c r="R284" s="98"/>
    </row>
    <row r="285" customFormat="false" ht="12.75" hidden="false" customHeight="true" outlineLevel="0" collapsed="false">
      <c r="A285" s="41"/>
      <c r="B285" s="29" t="s">
        <v>37</v>
      </c>
      <c r="C285" s="42" t="s">
        <v>51</v>
      </c>
      <c r="D285" s="152" t="n">
        <v>42562</v>
      </c>
      <c r="E285" s="119" t="s">
        <v>521</v>
      </c>
      <c r="F285" s="70" t="s">
        <v>40</v>
      </c>
      <c r="G285" s="45" t="n">
        <v>2</v>
      </c>
      <c r="H285" s="45" t="n">
        <v>6.79</v>
      </c>
      <c r="I285" s="45" t="n">
        <f aca="false">ROUND(G285*H285,2)</f>
        <v>13.58</v>
      </c>
      <c r="J285" s="45" t="n">
        <f aca="false">ROUND(I285*(1+$J$8),2)</f>
        <v>16.96</v>
      </c>
      <c r="K285" s="46" t="n">
        <f aca="false">(J285/$J$371)</f>
        <v>0.000171206689174559</v>
      </c>
      <c r="L285" s="47"/>
      <c r="M285" s="71"/>
      <c r="N285" s="61"/>
      <c r="R285" s="98"/>
    </row>
    <row r="286" customFormat="false" ht="12.75" hidden="false" customHeight="true" outlineLevel="0" collapsed="false">
      <c r="A286" s="41"/>
      <c r="B286" s="29" t="s">
        <v>41</v>
      </c>
      <c r="C286" s="48" t="s">
        <v>26</v>
      </c>
      <c r="D286" s="31" t="n">
        <v>72178</v>
      </c>
      <c r="E286" s="52" t="s">
        <v>522</v>
      </c>
      <c r="F286" s="70" t="s">
        <v>10</v>
      </c>
      <c r="G286" s="153" t="n">
        <v>36.9</v>
      </c>
      <c r="H286" s="154" t="n">
        <v>27.31</v>
      </c>
      <c r="I286" s="45" t="n">
        <f aca="false">ROUND(G286*H286,2)</f>
        <v>1007.74</v>
      </c>
      <c r="J286" s="45" t="n">
        <f aca="false">ROUND(I286*(1+$J$8),2)</f>
        <v>1258.4</v>
      </c>
      <c r="K286" s="46" t="n">
        <f aca="false">(J286/$J$371)</f>
        <v>0.0127032133052632</v>
      </c>
      <c r="L286" s="47"/>
      <c r="M286" s="71"/>
      <c r="N286" s="61"/>
      <c r="R286" s="98"/>
    </row>
    <row r="287" customFormat="false" ht="25.35" hidden="false" customHeight="false" outlineLevel="0" collapsed="false">
      <c r="A287" s="41"/>
      <c r="B287" s="29" t="s">
        <v>44</v>
      </c>
      <c r="C287" s="48" t="s">
        <v>30</v>
      </c>
      <c r="D287" s="152" t="s">
        <v>523</v>
      </c>
      <c r="E287" s="119" t="s">
        <v>524</v>
      </c>
      <c r="F287" s="70" t="s">
        <v>40</v>
      </c>
      <c r="G287" s="45" t="n">
        <v>1</v>
      </c>
      <c r="H287" s="45" t="n">
        <v>562.64</v>
      </c>
      <c r="I287" s="45" t="n">
        <f aca="false">ROUND(G287*H287,2)</f>
        <v>562.64</v>
      </c>
      <c r="J287" s="45" t="n">
        <f aca="false">ROUND(I287*(1+$J$8),2)</f>
        <v>702.59</v>
      </c>
      <c r="K287" s="46" t="n">
        <f aca="false">(J287/$J$371)</f>
        <v>0.00709245918320479</v>
      </c>
      <c r="L287" s="47"/>
      <c r="M287" s="71"/>
      <c r="N287" s="61"/>
      <c r="R287" s="98"/>
    </row>
    <row r="288" customFormat="false" ht="25.35" hidden="false" customHeight="false" outlineLevel="0" collapsed="false">
      <c r="A288" s="41"/>
      <c r="B288" s="29" t="s">
        <v>47</v>
      </c>
      <c r="C288" s="48" t="s">
        <v>30</v>
      </c>
      <c r="D288" s="73" t="s">
        <v>95</v>
      </c>
      <c r="E288" s="74" t="s">
        <v>96</v>
      </c>
      <c r="F288" s="70" t="s">
        <v>84</v>
      </c>
      <c r="G288" s="45" t="n">
        <v>3.63</v>
      </c>
      <c r="H288" s="45" t="n">
        <v>4.15</v>
      </c>
      <c r="I288" s="45" t="n">
        <f aca="false">ROUND(G288*H288,2)</f>
        <v>15.06</v>
      </c>
      <c r="J288" s="45" t="n">
        <f aca="false">ROUND(I288*(1+$J$8),2)</f>
        <v>18.81</v>
      </c>
      <c r="K288" s="46" t="n">
        <f aca="false">(J288/$J$371)</f>
        <v>0.000189881947132868</v>
      </c>
      <c r="L288" s="47"/>
      <c r="M288" s="71"/>
      <c r="N288" s="61"/>
      <c r="R288" s="155"/>
    </row>
    <row r="289" customFormat="false" ht="25.35" hidden="false" customHeight="false" outlineLevel="0" collapsed="false">
      <c r="A289" s="41"/>
      <c r="B289" s="29" t="s">
        <v>50</v>
      </c>
      <c r="C289" s="48" t="s">
        <v>30</v>
      </c>
      <c r="D289" s="49" t="s">
        <v>98</v>
      </c>
      <c r="E289" s="52" t="s">
        <v>99</v>
      </c>
      <c r="F289" s="30" t="s">
        <v>100</v>
      </c>
      <c r="G289" s="45" t="n">
        <v>36.3</v>
      </c>
      <c r="H289" s="45" t="n">
        <v>0.92</v>
      </c>
      <c r="I289" s="45" t="n">
        <f aca="false">ROUND(G289*H289,2)</f>
        <v>33.4</v>
      </c>
      <c r="J289" s="45" t="n">
        <f aca="false">ROUND(I289*(1+$J$8),2)</f>
        <v>41.71</v>
      </c>
      <c r="K289" s="46" t="n">
        <f aca="false">(J289/$J$371)</f>
        <v>0.000421051356454649</v>
      </c>
      <c r="L289" s="47"/>
      <c r="M289" s="71"/>
      <c r="N289" s="61"/>
    </row>
    <row r="290" customFormat="false" ht="12.75" hidden="false" customHeight="false" outlineLevel="0" collapsed="false">
      <c r="B290" s="75"/>
      <c r="C290" s="75"/>
      <c r="D290" s="75"/>
      <c r="E290" s="75"/>
      <c r="F290" s="75"/>
      <c r="G290" s="75"/>
      <c r="H290" s="75"/>
      <c r="I290" s="75"/>
      <c r="J290" s="75"/>
      <c r="K290" s="75"/>
      <c r="N290" s="61"/>
    </row>
    <row r="291" customFormat="false" ht="12.75" hidden="false" customHeight="false" outlineLevel="0" collapsed="false">
      <c r="B291" s="63" t="s">
        <v>525</v>
      </c>
      <c r="C291" s="63"/>
      <c r="D291" s="63"/>
      <c r="E291" s="63"/>
      <c r="F291" s="63"/>
      <c r="G291" s="63"/>
      <c r="H291" s="64"/>
      <c r="I291" s="65" t="n">
        <f aca="false">SUM(I282:I289)</f>
        <v>2033.79</v>
      </c>
      <c r="J291" s="65" t="n">
        <f aca="false">SUM(J282:J289)</f>
        <v>2539.67</v>
      </c>
      <c r="K291" s="66" t="n">
        <f aca="false">SUM(K282:K289)</f>
        <v>0.0256372931778273</v>
      </c>
      <c r="L291" s="67"/>
      <c r="M291" s="68"/>
      <c r="N291" s="69"/>
    </row>
    <row r="292" customFormat="false" ht="3.95" hidden="false" customHeight="true" outlineLevel="0" collapsed="false"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N292" s="61"/>
    </row>
    <row r="293" customFormat="false" ht="12.75" hidden="false" customHeight="false" outlineLevel="0" collapsed="false">
      <c r="B293" s="35" t="s">
        <v>526</v>
      </c>
      <c r="C293" s="35"/>
      <c r="D293" s="35"/>
      <c r="E293" s="35"/>
      <c r="F293" s="36"/>
      <c r="G293" s="37"/>
      <c r="H293" s="38"/>
      <c r="I293" s="38"/>
      <c r="J293" s="38"/>
      <c r="K293" s="39"/>
      <c r="L293" s="47"/>
      <c r="N293" s="98"/>
      <c r="AC293" s="88"/>
    </row>
    <row r="294" customFormat="false" ht="12.8" hidden="false" customHeight="false" outlineLevel="0" collapsed="false">
      <c r="B294" s="89" t="s">
        <v>79</v>
      </c>
      <c r="C294" s="90"/>
      <c r="D294" s="101" t="s">
        <v>142</v>
      </c>
      <c r="E294" s="101"/>
      <c r="F294" s="30"/>
      <c r="G294" s="45"/>
      <c r="H294" s="45"/>
      <c r="I294" s="45"/>
      <c r="J294" s="45"/>
      <c r="K294" s="46"/>
      <c r="L294" s="47"/>
      <c r="N294" s="98"/>
      <c r="AC294" s="88"/>
    </row>
    <row r="295" customFormat="false" ht="14.2" hidden="false" customHeight="false" outlineLevel="0" collapsed="false">
      <c r="B295" s="29" t="s">
        <v>527</v>
      </c>
      <c r="C295" s="48" t="s">
        <v>51</v>
      </c>
      <c r="D295" s="93" t="n">
        <v>47991</v>
      </c>
      <c r="E295" s="94" t="s">
        <v>528</v>
      </c>
      <c r="F295" s="93" t="s">
        <v>84</v>
      </c>
      <c r="G295" s="45" t="n">
        <v>2.03</v>
      </c>
      <c r="H295" s="45" t="n">
        <v>2213.36</v>
      </c>
      <c r="I295" s="45" t="n">
        <f aca="false">ROUND(G295*H295,2)</f>
        <v>4493.12</v>
      </c>
      <c r="J295" s="45" t="n">
        <f aca="false">ROUND(I295*(1+$J$8),2)</f>
        <v>5610.7</v>
      </c>
      <c r="K295" s="46" t="n">
        <f aca="false">(J295/$J$371)</f>
        <v>0.0566385242306425</v>
      </c>
      <c r="L295" s="47"/>
      <c r="N295" s="98"/>
      <c r="AC295" s="88"/>
    </row>
    <row r="296" customFormat="false" ht="14.2" hidden="false" customHeight="false" outlineLevel="0" collapsed="false">
      <c r="B296" s="29" t="s">
        <v>529</v>
      </c>
      <c r="C296" s="48" t="s">
        <v>30</v>
      </c>
      <c r="D296" s="93" t="s">
        <v>530</v>
      </c>
      <c r="E296" s="94" t="s">
        <v>531</v>
      </c>
      <c r="F296" s="93" t="s">
        <v>134</v>
      </c>
      <c r="G296" s="45" t="n">
        <v>93.5</v>
      </c>
      <c r="H296" s="45" t="n">
        <v>40.07</v>
      </c>
      <c r="I296" s="45" t="n">
        <f aca="false">ROUND(G296*H296,2)</f>
        <v>3746.55</v>
      </c>
      <c r="J296" s="45" t="n">
        <f aca="false">ROUND(I296*(1+$J$8),2)</f>
        <v>4678.44</v>
      </c>
      <c r="K296" s="46" t="n">
        <f aca="false">(J296/$J$371)</f>
        <v>0.0472276074824188</v>
      </c>
      <c r="L296" s="47"/>
      <c r="N296" s="98"/>
      <c r="AC296" s="88"/>
    </row>
    <row r="297" customFormat="false" ht="12.8" hidden="false" customHeight="false" outlineLevel="0" collapsed="false">
      <c r="B297" s="89" t="s">
        <v>82</v>
      </c>
      <c r="C297" s="90"/>
      <c r="D297" s="101" t="s">
        <v>154</v>
      </c>
      <c r="E297" s="101"/>
      <c r="F297" s="70"/>
      <c r="G297" s="45"/>
      <c r="H297" s="45"/>
      <c r="I297" s="45"/>
      <c r="J297" s="45"/>
      <c r="K297" s="46"/>
      <c r="L297" s="47"/>
      <c r="N297" s="98"/>
      <c r="AC297" s="88"/>
    </row>
    <row r="298" customFormat="false" ht="26.8" hidden="false" customHeight="false" outlineLevel="0" collapsed="false">
      <c r="B298" s="29" t="s">
        <v>532</v>
      </c>
      <c r="C298" s="48" t="s">
        <v>26</v>
      </c>
      <c r="D298" s="30" t="n">
        <v>93186</v>
      </c>
      <c r="E298" s="57" t="s">
        <v>156</v>
      </c>
      <c r="F298" s="70" t="s">
        <v>134</v>
      </c>
      <c r="G298" s="45" t="n">
        <v>3.1</v>
      </c>
      <c r="H298" s="45" t="n">
        <v>41.91</v>
      </c>
      <c r="I298" s="45" t="n">
        <f aca="false">ROUND(G298*H298,2)</f>
        <v>129.92</v>
      </c>
      <c r="J298" s="45" t="n">
        <f aca="false">ROUND(I298*(1+$J$8),2)</f>
        <v>162.24</v>
      </c>
      <c r="K298" s="46" t="n">
        <f aca="false">(J298/$J$371)</f>
        <v>0.00163776964927361</v>
      </c>
      <c r="L298" s="47"/>
      <c r="N298" s="98"/>
      <c r="AC298" s="88"/>
    </row>
    <row r="299" customFormat="false" ht="26.8" hidden="false" customHeight="false" outlineLevel="0" collapsed="false">
      <c r="B299" s="29" t="s">
        <v>533</v>
      </c>
      <c r="C299" s="48" t="s">
        <v>26</v>
      </c>
      <c r="D299" s="30" t="n">
        <v>93188</v>
      </c>
      <c r="E299" s="57" t="s">
        <v>158</v>
      </c>
      <c r="F299" s="70" t="s">
        <v>134</v>
      </c>
      <c r="G299" s="45" t="n">
        <v>1.3</v>
      </c>
      <c r="H299" s="45" t="n">
        <v>38.6</v>
      </c>
      <c r="I299" s="45" t="n">
        <f aca="false">ROUND(G299*H299,2)</f>
        <v>50.18</v>
      </c>
      <c r="J299" s="45" t="n">
        <f aca="false">ROUND(I299*(1+$J$8),2)</f>
        <v>62.66</v>
      </c>
      <c r="K299" s="46" t="n">
        <f aca="false">(J299/$J$371)</f>
        <v>0.000632536034414967</v>
      </c>
      <c r="L299" s="47"/>
      <c r="N299" s="98"/>
      <c r="AC299" s="88"/>
    </row>
    <row r="300" customFormat="false" ht="26.8" hidden="false" customHeight="false" outlineLevel="0" collapsed="false">
      <c r="A300" s="41"/>
      <c r="B300" s="29" t="s">
        <v>534</v>
      </c>
      <c r="C300" s="48" t="s">
        <v>26</v>
      </c>
      <c r="D300" s="31" t="n">
        <v>93196</v>
      </c>
      <c r="E300" s="52" t="s">
        <v>160</v>
      </c>
      <c r="F300" s="70" t="s">
        <v>134</v>
      </c>
      <c r="G300" s="45" t="n">
        <v>3.1</v>
      </c>
      <c r="H300" s="45" t="n">
        <v>41.08</v>
      </c>
      <c r="I300" s="45" t="n">
        <f aca="false">ROUND(G300*H300,2)</f>
        <v>127.35</v>
      </c>
      <c r="J300" s="45" t="n">
        <f aca="false">ROUND(I300*(1+$J$8),2)</f>
        <v>159.03</v>
      </c>
      <c r="K300" s="46" t="n">
        <f aca="false">(J300/$J$371)</f>
        <v>0.00160536555303243</v>
      </c>
      <c r="L300" s="47"/>
      <c r="M300" s="71"/>
      <c r="N300" s="98"/>
      <c r="AC300" s="88"/>
    </row>
    <row r="301" customFormat="false" ht="12.75" hidden="false" customHeight="false" outlineLevel="0" collapsed="false">
      <c r="B301" s="75"/>
      <c r="C301" s="75"/>
      <c r="D301" s="75"/>
      <c r="E301" s="75"/>
      <c r="F301" s="75"/>
      <c r="G301" s="75"/>
      <c r="H301" s="75"/>
      <c r="I301" s="75"/>
      <c r="J301" s="75"/>
      <c r="K301" s="75"/>
      <c r="N301" s="98"/>
      <c r="AC301" s="88"/>
    </row>
    <row r="302" customFormat="false" ht="12.75" hidden="false" customHeight="false" outlineLevel="0" collapsed="false">
      <c r="B302" s="63" t="s">
        <v>161</v>
      </c>
      <c r="C302" s="63"/>
      <c r="D302" s="63"/>
      <c r="E302" s="63"/>
      <c r="F302" s="63"/>
      <c r="G302" s="63"/>
      <c r="H302" s="64"/>
      <c r="I302" s="65" t="n">
        <f aca="false">SUM(I294:I300)</f>
        <v>8547.12</v>
      </c>
      <c r="J302" s="65" t="n">
        <f aca="false">SUM(J294:J300)</f>
        <v>10673.07</v>
      </c>
      <c r="K302" s="66" t="n">
        <f aca="false">SUM(K294:K300)</f>
        <v>0.107741802949782</v>
      </c>
      <c r="L302" s="67"/>
      <c r="M302" s="68"/>
      <c r="N302" s="100"/>
      <c r="AC302" s="88"/>
    </row>
    <row r="303" customFormat="false" ht="3.95" hidden="false" customHeight="true" outlineLevel="0" collapsed="false"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67"/>
      <c r="M303" s="68"/>
      <c r="N303" s="100"/>
      <c r="AC303" s="88"/>
    </row>
    <row r="304" customFormat="false" ht="12.75" hidden="false" customHeight="false" outlineLevel="0" collapsed="false">
      <c r="B304" s="35" t="s">
        <v>535</v>
      </c>
      <c r="C304" s="35"/>
      <c r="D304" s="35"/>
      <c r="E304" s="35"/>
      <c r="F304" s="36"/>
      <c r="G304" s="37"/>
      <c r="H304" s="38"/>
      <c r="I304" s="38"/>
      <c r="J304" s="38"/>
      <c r="K304" s="39"/>
      <c r="N304" s="61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6"/>
    </row>
    <row r="305" customFormat="false" ht="26.8" hidden="false" customHeight="false" outlineLevel="0" collapsed="false">
      <c r="B305" s="77" t="s">
        <v>103</v>
      </c>
      <c r="C305" s="48" t="s">
        <v>30</v>
      </c>
      <c r="D305" s="31" t="s">
        <v>164</v>
      </c>
      <c r="E305" s="72" t="s">
        <v>165</v>
      </c>
      <c r="F305" s="70" t="s">
        <v>10</v>
      </c>
      <c r="G305" s="45" t="n">
        <v>102.2</v>
      </c>
      <c r="H305" s="45" t="n">
        <v>74.24</v>
      </c>
      <c r="I305" s="45" t="n">
        <f aca="false">ROUND(G305*H305,2)</f>
        <v>7587.33</v>
      </c>
      <c r="J305" s="45" t="n">
        <f aca="false">ROUND(I305*(1+$J$8),2)</f>
        <v>9474.54</v>
      </c>
      <c r="K305" s="46" t="n">
        <f aca="false">(J305/$J$371)</f>
        <v>0.095642961370986</v>
      </c>
      <c r="N305" s="61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6"/>
    </row>
    <row r="306" customFormat="false" ht="26.8" hidden="false" customHeight="false" outlineLevel="0" collapsed="false">
      <c r="B306" s="77" t="s">
        <v>106</v>
      </c>
      <c r="C306" s="48" t="s">
        <v>26</v>
      </c>
      <c r="D306" s="31" t="n">
        <v>93201</v>
      </c>
      <c r="E306" s="72" t="s">
        <v>167</v>
      </c>
      <c r="F306" s="70" t="s">
        <v>134</v>
      </c>
      <c r="G306" s="45" t="n">
        <v>7.3</v>
      </c>
      <c r="H306" s="45" t="n">
        <v>4.85</v>
      </c>
      <c r="I306" s="45" t="n">
        <f aca="false">ROUND(G306*H306,2)</f>
        <v>35.41</v>
      </c>
      <c r="J306" s="45" t="n">
        <f aca="false">ROUND(I306*(1+$J$8),2)</f>
        <v>44.22</v>
      </c>
      <c r="K306" s="46" t="n">
        <f aca="false">(J306/$J$371)</f>
        <v>0.000446389138873761</v>
      </c>
      <c r="N306" s="61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6"/>
    </row>
    <row r="307" s="82" customFormat="true" ht="14.2" hidden="false" customHeight="false" outlineLevel="0" collapsed="false">
      <c r="A307" s="76"/>
      <c r="B307" s="77" t="s">
        <v>108</v>
      </c>
      <c r="C307" s="48" t="s">
        <v>51</v>
      </c>
      <c r="D307" s="31" t="n">
        <v>42672</v>
      </c>
      <c r="E307" s="72" t="s">
        <v>536</v>
      </c>
      <c r="F307" s="70" t="s">
        <v>10</v>
      </c>
      <c r="G307" s="45" t="n">
        <v>4.5</v>
      </c>
      <c r="H307" s="45" t="n">
        <v>65</v>
      </c>
      <c r="I307" s="45" t="n">
        <f aca="false">ROUND(G307*H307,2)</f>
        <v>292.5</v>
      </c>
      <c r="J307" s="45" t="n">
        <f aca="false">ROUND(I307*(1+$J$8),2)</f>
        <v>365.25</v>
      </c>
      <c r="K307" s="46" t="n">
        <f aca="false">(J307/$J$371)</f>
        <v>0.00368710160501224</v>
      </c>
      <c r="L307" s="78"/>
      <c r="M307" s="79"/>
      <c r="N307" s="80"/>
      <c r="O307" s="81"/>
      <c r="P307" s="81"/>
      <c r="Q307" s="81"/>
      <c r="R307" s="102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  <c r="AK307" s="81"/>
      <c r="AL307" s="81"/>
      <c r="AM307" s="81"/>
      <c r="AN307" s="81"/>
      <c r="AO307" s="81"/>
      <c r="AP307" s="81"/>
      <c r="AQ307" s="81"/>
      <c r="AR307" s="81"/>
      <c r="AS307" s="81"/>
      <c r="AT307" s="81"/>
      <c r="AU307" s="81"/>
      <c r="AV307" s="81"/>
      <c r="AW307" s="81"/>
      <c r="AX307" s="81"/>
      <c r="AY307" s="81"/>
      <c r="AZ307" s="81"/>
      <c r="BA307" s="81"/>
      <c r="BB307" s="81"/>
      <c r="BC307" s="81"/>
      <c r="BD307" s="81"/>
      <c r="BE307" s="81"/>
      <c r="BF307" s="81"/>
      <c r="BG307" s="81"/>
      <c r="BH307" s="81"/>
      <c r="BI307" s="81"/>
      <c r="BJ307" s="81"/>
      <c r="BK307" s="81"/>
      <c r="BL307" s="81"/>
      <c r="BM307" s="81"/>
      <c r="BN307" s="81"/>
      <c r="BO307" s="81"/>
      <c r="BP307" s="81"/>
      <c r="BQ307" s="81"/>
      <c r="BR307" s="81"/>
      <c r="BS307" s="81"/>
      <c r="BT307" s="81"/>
      <c r="BU307" s="81"/>
      <c r="BV307" s="81"/>
      <c r="BW307" s="81"/>
      <c r="BX307" s="81"/>
      <c r="BY307" s="81"/>
      <c r="BZ307" s="81"/>
      <c r="CA307" s="81"/>
      <c r="CB307" s="81"/>
      <c r="CC307" s="81"/>
      <c r="CD307" s="81"/>
      <c r="CE307" s="81"/>
      <c r="CF307" s="81"/>
      <c r="CG307" s="81"/>
      <c r="CH307" s="81"/>
      <c r="CI307" s="81"/>
      <c r="CJ307" s="81"/>
      <c r="CK307" s="81"/>
      <c r="CL307" s="81"/>
      <c r="CM307" s="81"/>
      <c r="CN307" s="81"/>
      <c r="CO307" s="81"/>
      <c r="CP307" s="81"/>
      <c r="CQ307" s="81"/>
      <c r="CR307" s="81"/>
      <c r="CS307" s="81"/>
      <c r="CT307" s="81"/>
      <c r="CU307" s="81"/>
      <c r="CV307" s="81"/>
      <c r="CW307" s="81"/>
      <c r="CX307" s="81"/>
      <c r="CY307" s="81"/>
      <c r="CZ307" s="81"/>
      <c r="DA307" s="81"/>
      <c r="DB307" s="81"/>
      <c r="DC307" s="81"/>
      <c r="DD307" s="81"/>
      <c r="DE307" s="81"/>
      <c r="DF307" s="81"/>
      <c r="DG307" s="81"/>
      <c r="DH307" s="81"/>
      <c r="DI307" s="81"/>
      <c r="DJ307" s="81"/>
      <c r="DK307" s="81"/>
      <c r="DL307" s="81"/>
      <c r="DM307" s="81"/>
      <c r="DN307" s="81"/>
      <c r="DO307" s="81"/>
      <c r="DP307" s="81"/>
      <c r="DQ307" s="81"/>
      <c r="DR307" s="81"/>
      <c r="DS307" s="81"/>
      <c r="DT307" s="81"/>
      <c r="DU307" s="81"/>
      <c r="DV307" s="81"/>
      <c r="DW307" s="81"/>
      <c r="DX307" s="81"/>
      <c r="DY307" s="81"/>
      <c r="DZ307" s="81"/>
      <c r="EA307" s="81"/>
      <c r="EB307" s="81"/>
      <c r="EC307" s="81"/>
      <c r="ED307" s="81"/>
      <c r="EE307" s="81"/>
      <c r="EF307" s="81"/>
      <c r="EG307" s="81"/>
      <c r="EH307" s="81"/>
      <c r="EI307" s="81"/>
      <c r="EJ307" s="81"/>
      <c r="EK307" s="81"/>
      <c r="EL307" s="81"/>
      <c r="EM307" s="81"/>
      <c r="EN307" s="81"/>
      <c r="EO307" s="81"/>
      <c r="EP307" s="81"/>
      <c r="EQ307" s="81"/>
      <c r="ER307" s="81"/>
      <c r="ES307" s="81"/>
      <c r="ET307" s="81"/>
      <c r="EU307" s="81"/>
      <c r="EV307" s="81"/>
      <c r="EW307" s="81"/>
      <c r="EX307" s="81"/>
      <c r="EY307" s="81"/>
      <c r="EZ307" s="81"/>
      <c r="FA307" s="81"/>
      <c r="FB307" s="81"/>
      <c r="FC307" s="81"/>
      <c r="FD307" s="81"/>
      <c r="FE307" s="81"/>
      <c r="FF307" s="81"/>
      <c r="FG307" s="81"/>
    </row>
    <row r="308" customFormat="false" ht="12.75" hidden="false" customHeight="false" outlineLevel="0" collapsed="false">
      <c r="B308" s="85"/>
      <c r="C308" s="85"/>
      <c r="D308" s="85"/>
      <c r="E308" s="85"/>
      <c r="F308" s="85"/>
      <c r="G308" s="85"/>
      <c r="H308" s="85"/>
      <c r="I308" s="85"/>
      <c r="J308" s="85"/>
      <c r="K308" s="85"/>
      <c r="L308" s="86"/>
      <c r="M308" s="86"/>
      <c r="N308" s="80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  <c r="AI308" s="81"/>
      <c r="AJ308" s="81"/>
      <c r="AK308" s="81"/>
      <c r="AL308" s="81"/>
      <c r="AM308" s="81"/>
      <c r="AN308" s="81"/>
      <c r="AO308" s="81"/>
      <c r="AP308" s="81"/>
      <c r="AQ308" s="81"/>
      <c r="AR308" s="81"/>
      <c r="AS308" s="81"/>
      <c r="AT308" s="81"/>
      <c r="AU308" s="81"/>
      <c r="AV308" s="81"/>
      <c r="AW308" s="81"/>
      <c r="AX308" s="81"/>
      <c r="AY308" s="81"/>
      <c r="AZ308" s="81"/>
      <c r="BA308" s="81"/>
      <c r="BB308" s="81"/>
      <c r="BC308" s="81"/>
      <c r="BD308" s="81"/>
      <c r="BE308" s="81"/>
      <c r="BF308" s="81"/>
      <c r="BG308" s="81"/>
      <c r="BH308" s="81"/>
      <c r="BI308" s="81"/>
      <c r="BJ308" s="81"/>
      <c r="BK308" s="81"/>
      <c r="BL308" s="81"/>
      <c r="BM308" s="81"/>
      <c r="BN308" s="81"/>
      <c r="BO308" s="81"/>
      <c r="BP308" s="81"/>
      <c r="BQ308" s="81"/>
      <c r="BR308" s="81"/>
      <c r="BS308" s="81"/>
      <c r="BT308" s="81"/>
      <c r="BU308" s="81"/>
      <c r="BV308" s="81"/>
      <c r="BW308" s="81"/>
      <c r="BX308" s="81"/>
      <c r="BY308" s="81"/>
      <c r="BZ308" s="81"/>
      <c r="CA308" s="81"/>
      <c r="CB308" s="81"/>
      <c r="CC308" s="81"/>
      <c r="CD308" s="81"/>
      <c r="CE308" s="81"/>
      <c r="CF308" s="81"/>
      <c r="CG308" s="81"/>
      <c r="CH308" s="81"/>
      <c r="CI308" s="81"/>
      <c r="CJ308" s="81"/>
      <c r="CK308" s="81"/>
      <c r="CL308" s="81"/>
      <c r="CM308" s="81"/>
      <c r="CN308" s="81"/>
      <c r="CO308" s="81"/>
      <c r="CP308" s="81"/>
      <c r="CQ308" s="81"/>
      <c r="CR308" s="81"/>
      <c r="CS308" s="81"/>
      <c r="CT308" s="81"/>
      <c r="CU308" s="81"/>
      <c r="CV308" s="81"/>
      <c r="CW308" s="81"/>
      <c r="CX308" s="81"/>
      <c r="CY308" s="81"/>
      <c r="CZ308" s="81"/>
      <c r="DA308" s="81"/>
      <c r="DB308" s="81"/>
      <c r="DC308" s="81"/>
      <c r="DD308" s="81"/>
      <c r="DE308" s="81"/>
      <c r="DF308" s="81"/>
      <c r="DG308" s="81"/>
      <c r="DH308" s="81"/>
      <c r="DI308" s="81"/>
      <c r="DJ308" s="81"/>
      <c r="DK308" s="81"/>
      <c r="DL308" s="81"/>
      <c r="DM308" s="81"/>
      <c r="DN308" s="81"/>
      <c r="DO308" s="81"/>
      <c r="DP308" s="81"/>
      <c r="DQ308" s="81"/>
      <c r="DR308" s="81"/>
      <c r="DS308" s="81"/>
      <c r="DT308" s="81"/>
      <c r="DU308" s="81"/>
      <c r="DV308" s="81"/>
      <c r="DW308" s="81"/>
      <c r="DX308" s="81"/>
      <c r="DY308" s="81"/>
      <c r="DZ308" s="81"/>
      <c r="EA308" s="81"/>
      <c r="EB308" s="81"/>
      <c r="EC308" s="81"/>
      <c r="ED308" s="81"/>
      <c r="EE308" s="81"/>
      <c r="EF308" s="81"/>
      <c r="EG308" s="81"/>
      <c r="EH308" s="81"/>
      <c r="EI308" s="81"/>
      <c r="EJ308" s="81"/>
      <c r="EK308" s="81"/>
      <c r="EL308" s="81"/>
      <c r="EM308" s="81"/>
      <c r="EN308" s="81"/>
      <c r="EO308" s="81"/>
      <c r="EP308" s="81"/>
      <c r="EQ308" s="81"/>
      <c r="ER308" s="81"/>
      <c r="ES308" s="81"/>
      <c r="ET308" s="81"/>
      <c r="EU308" s="81"/>
      <c r="EV308" s="81"/>
      <c r="EW308" s="81"/>
      <c r="EX308" s="81"/>
      <c r="EY308" s="81"/>
      <c r="EZ308" s="81"/>
      <c r="FA308" s="81"/>
      <c r="FB308" s="81"/>
      <c r="FC308" s="81"/>
      <c r="FD308" s="81"/>
      <c r="FE308" s="81"/>
      <c r="FF308" s="81"/>
      <c r="FG308" s="81"/>
    </row>
    <row r="309" s="87" customFormat="true" ht="13.5" hidden="false" customHeight="false" outlineLevel="0" collapsed="false">
      <c r="B309" s="63" t="s">
        <v>168</v>
      </c>
      <c r="C309" s="63"/>
      <c r="D309" s="63"/>
      <c r="E309" s="63"/>
      <c r="F309" s="63"/>
      <c r="G309" s="63"/>
      <c r="H309" s="64"/>
      <c r="I309" s="65" t="n">
        <f aca="false">SUM(I305:I307)</f>
        <v>7915.24</v>
      </c>
      <c r="J309" s="65" t="n">
        <f aca="false">SUM(J305:J307)</f>
        <v>9884.01</v>
      </c>
      <c r="K309" s="66" t="n">
        <f aca="false">SUM(K305:K307)</f>
        <v>0.099776452114872</v>
      </c>
      <c r="L309" s="67"/>
      <c r="M309" s="68"/>
      <c r="N309" s="69"/>
      <c r="O309" s="5"/>
      <c r="P309" s="6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6"/>
    </row>
    <row r="310" customFormat="false" ht="3.75" hidden="false" customHeight="true" outlineLevel="0" collapsed="false"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N310" s="61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6"/>
    </row>
    <row r="311" customFormat="false" ht="12.8" hidden="false" customHeight="false" outlineLevel="0" collapsed="false">
      <c r="B311" s="35" t="s">
        <v>537</v>
      </c>
      <c r="C311" s="35"/>
      <c r="D311" s="35"/>
      <c r="E311" s="35"/>
      <c r="F311" s="36"/>
      <c r="G311" s="37"/>
      <c r="H311" s="38"/>
      <c r="I311" s="38"/>
      <c r="J311" s="38"/>
      <c r="K311" s="39"/>
      <c r="N311" s="61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</row>
    <row r="312" s="87" customFormat="true" ht="14.2" hidden="false" customHeight="false" outlineLevel="0" collapsed="false">
      <c r="B312" s="77" t="s">
        <v>119</v>
      </c>
      <c r="C312" s="48" t="s">
        <v>30</v>
      </c>
      <c r="D312" s="31" t="s">
        <v>202</v>
      </c>
      <c r="E312" s="72" t="s">
        <v>203</v>
      </c>
      <c r="F312" s="70" t="s">
        <v>134</v>
      </c>
      <c r="G312" s="45" t="n">
        <v>18.3</v>
      </c>
      <c r="H312" s="45" t="n">
        <v>94.38</v>
      </c>
      <c r="I312" s="45" t="n">
        <f aca="false">ROUND(G312*H312,2)</f>
        <v>1727.15</v>
      </c>
      <c r="J312" s="45" t="n">
        <f aca="false">ROUND(I312*(1+$J$8),2)</f>
        <v>2156.75</v>
      </c>
      <c r="K312" s="46" t="n">
        <f aca="false">(J312/$J$371)</f>
        <v>0.0217718176224781</v>
      </c>
      <c r="L312" s="67"/>
      <c r="M312" s="68"/>
      <c r="N312" s="69"/>
      <c r="O312" s="5"/>
      <c r="P312" s="6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</row>
    <row r="313" customFormat="false" ht="14.2" hidden="false" customHeight="false" outlineLevel="0" collapsed="false">
      <c r="A313" s="87"/>
      <c r="B313" s="77" t="s">
        <v>130</v>
      </c>
      <c r="C313" s="48" t="s">
        <v>30</v>
      </c>
      <c r="D313" s="105" t="s">
        <v>538</v>
      </c>
      <c r="E313" s="72" t="s">
        <v>539</v>
      </c>
      <c r="F313" s="115" t="s">
        <v>134</v>
      </c>
      <c r="G313" s="156" t="n">
        <v>388.6</v>
      </c>
      <c r="H313" s="157" t="n">
        <v>7.6</v>
      </c>
      <c r="I313" s="45" t="n">
        <f aca="false">ROUND(G313*H313,2)</f>
        <v>2953.36</v>
      </c>
      <c r="J313" s="45" t="n">
        <f aca="false">ROUND(I313*(1+$J$8),2)</f>
        <v>3687.95</v>
      </c>
      <c r="K313" s="46" t="n">
        <f aca="false">(J313/$J$371)</f>
        <v>0.0372288743715397</v>
      </c>
      <c r="L313" s="67"/>
      <c r="M313" s="68"/>
      <c r="N313" s="69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</row>
    <row r="314" customFormat="false" ht="39.45" hidden="false" customHeight="false" outlineLevel="0" collapsed="false">
      <c r="A314" s="87"/>
      <c r="B314" s="77" t="s">
        <v>135</v>
      </c>
      <c r="C314" s="48" t="s">
        <v>30</v>
      </c>
      <c r="D314" s="31" t="s">
        <v>540</v>
      </c>
      <c r="E314" s="72" t="s">
        <v>541</v>
      </c>
      <c r="F314" s="70" t="s">
        <v>10</v>
      </c>
      <c r="G314" s="45" t="n">
        <v>388.6</v>
      </c>
      <c r="H314" s="45" t="n">
        <v>5.5</v>
      </c>
      <c r="I314" s="45" t="n">
        <f aca="false">ROUND(G314*H314,2)</f>
        <v>2137.3</v>
      </c>
      <c r="J314" s="45" t="n">
        <f aca="false">ROUND(I314*(1+$J$8),2)</f>
        <v>2668.91</v>
      </c>
      <c r="K314" s="46" t="n">
        <f aca="false">(J314/$J$371)</f>
        <v>0.0269419366040608</v>
      </c>
      <c r="L314" s="67"/>
      <c r="M314" s="68"/>
      <c r="N314" s="69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</row>
    <row r="315" customFormat="false" ht="12.8" hidden="false" customHeight="false" outlineLevel="0" collapsed="false">
      <c r="A315" s="87"/>
      <c r="B315" s="85"/>
      <c r="C315" s="85"/>
      <c r="D315" s="85"/>
      <c r="E315" s="85"/>
      <c r="F315" s="85"/>
      <c r="G315" s="85"/>
      <c r="H315" s="85"/>
      <c r="I315" s="85"/>
      <c r="J315" s="85"/>
      <c r="K315" s="85"/>
      <c r="L315" s="67"/>
      <c r="M315" s="68"/>
      <c r="N315" s="69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</row>
    <row r="316" customFormat="false" ht="12.8" hidden="false" customHeight="false" outlineLevel="0" collapsed="false">
      <c r="A316" s="87"/>
      <c r="B316" s="63" t="s">
        <v>542</v>
      </c>
      <c r="C316" s="63"/>
      <c r="D316" s="63"/>
      <c r="E316" s="63"/>
      <c r="F316" s="63"/>
      <c r="G316" s="63"/>
      <c r="H316" s="64"/>
      <c r="I316" s="65" t="n">
        <f aca="false">SUM(I312:I314)</f>
        <v>6817.81</v>
      </c>
      <c r="J316" s="65" t="n">
        <f aca="false">SUM(J312:J314)</f>
        <v>8513.61</v>
      </c>
      <c r="K316" s="66" t="n">
        <f aca="false">SUM(K312:K314)</f>
        <v>0.0859426285980787</v>
      </c>
      <c r="L316" s="67"/>
      <c r="M316" s="68"/>
      <c r="N316" s="69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</row>
    <row r="317" customFormat="false" ht="3.75" hidden="false" customHeight="true" outlineLevel="0" collapsed="false"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N317" s="61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</row>
    <row r="318" customFormat="false" ht="12.75" hidden="false" customHeight="false" outlineLevel="0" collapsed="false">
      <c r="B318" s="35" t="s">
        <v>543</v>
      </c>
      <c r="C318" s="35"/>
      <c r="D318" s="35"/>
      <c r="E318" s="35"/>
      <c r="F318" s="36"/>
      <c r="G318" s="37"/>
      <c r="H318" s="38"/>
      <c r="I318" s="38"/>
      <c r="J318" s="38"/>
      <c r="K318" s="39"/>
      <c r="N318" s="61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6"/>
    </row>
    <row r="319" customFormat="false" ht="12.75" hidden="false" customHeight="false" outlineLevel="0" collapsed="false">
      <c r="B319" s="103" t="s">
        <v>141</v>
      </c>
      <c r="C319" s="104"/>
      <c r="D319" s="96" t="s">
        <v>171</v>
      </c>
      <c r="E319" s="96"/>
      <c r="F319" s="70"/>
      <c r="G319" s="30"/>
      <c r="H319" s="141"/>
      <c r="I319" s="141"/>
      <c r="J319" s="141"/>
      <c r="K319" s="142"/>
      <c r="N319" s="61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6"/>
    </row>
    <row r="320" customFormat="false" ht="25.5" hidden="false" customHeight="true" outlineLevel="0" collapsed="false">
      <c r="B320" s="77" t="s">
        <v>143</v>
      </c>
      <c r="C320" s="48" t="s">
        <v>26</v>
      </c>
      <c r="D320" s="31" t="n">
        <v>90823</v>
      </c>
      <c r="E320" s="83" t="s">
        <v>175</v>
      </c>
      <c r="F320" s="70" t="s">
        <v>40</v>
      </c>
      <c r="G320" s="45" t="n">
        <v>1</v>
      </c>
      <c r="H320" s="45" t="n">
        <v>281.88</v>
      </c>
      <c r="I320" s="45" t="n">
        <f aca="false">ROUND(G320*H320,2)</f>
        <v>281.88</v>
      </c>
      <c r="J320" s="45" t="n">
        <f aca="false">ROUND(I320*(1+$J$8),2)</f>
        <v>351.99</v>
      </c>
      <c r="K320" s="46" t="n">
        <f aca="false">(J320/$J$371)</f>
        <v>0.0035532454317543</v>
      </c>
      <c r="L320" s="92"/>
      <c r="M320" s="79"/>
      <c r="N320" s="61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6"/>
    </row>
    <row r="321" customFormat="false" ht="12.75" hidden="false" customHeight="true" outlineLevel="0" collapsed="false">
      <c r="B321" s="77" t="s">
        <v>544</v>
      </c>
      <c r="C321" s="48" t="s">
        <v>51</v>
      </c>
      <c r="D321" s="31" t="n">
        <v>42679</v>
      </c>
      <c r="E321" s="52" t="s">
        <v>177</v>
      </c>
      <c r="F321" s="70" t="s">
        <v>40</v>
      </c>
      <c r="G321" s="45" t="n">
        <f aca="false">G320</f>
        <v>1</v>
      </c>
      <c r="H321" s="45" t="n">
        <v>148.47</v>
      </c>
      <c r="I321" s="45" t="n">
        <f aca="false">ROUND(G321*H321,2)</f>
        <v>148.47</v>
      </c>
      <c r="J321" s="45" t="n">
        <f aca="false">ROUND(I321*(1+$J$8),2)</f>
        <v>185.4</v>
      </c>
      <c r="K321" s="46" t="n">
        <f aca="false">(J321/$J$371)</f>
        <v>0.00187156368944358</v>
      </c>
      <c r="L321" s="92"/>
      <c r="M321" s="79"/>
      <c r="N321" s="61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6"/>
    </row>
    <row r="322" customFormat="false" ht="12.75" hidden="false" customHeight="true" outlineLevel="0" collapsed="false">
      <c r="B322" s="103" t="s">
        <v>145</v>
      </c>
      <c r="C322" s="104"/>
      <c r="D322" s="96" t="s">
        <v>545</v>
      </c>
      <c r="E322" s="96"/>
      <c r="F322" s="70"/>
      <c r="G322" s="45"/>
      <c r="H322" s="45"/>
      <c r="I322" s="45"/>
      <c r="J322" s="45"/>
      <c r="K322" s="46"/>
      <c r="M322" s="79"/>
      <c r="N322" s="61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6"/>
    </row>
    <row r="323" customFormat="false" ht="26.8" hidden="false" customHeight="false" outlineLevel="0" collapsed="false">
      <c r="B323" s="77" t="s">
        <v>147</v>
      </c>
      <c r="C323" s="48" t="s">
        <v>30</v>
      </c>
      <c r="D323" s="31" t="s">
        <v>546</v>
      </c>
      <c r="E323" s="72" t="s">
        <v>547</v>
      </c>
      <c r="F323" s="70" t="s">
        <v>10</v>
      </c>
      <c r="G323" s="45" t="n">
        <v>22.4</v>
      </c>
      <c r="H323" s="45" t="n">
        <v>134.17</v>
      </c>
      <c r="I323" s="45" t="n">
        <f aca="false">ROUND(G323*H323,2)</f>
        <v>3005.41</v>
      </c>
      <c r="J323" s="45" t="n">
        <f aca="false">ROUND(I323*(1+$J$8),2)</f>
        <v>3752.95</v>
      </c>
      <c r="K323" s="46" t="n">
        <f aca="false">(J323/$J$371)</f>
        <v>0.0378850320835884</v>
      </c>
      <c r="M323" s="79"/>
      <c r="N323" s="61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6"/>
    </row>
    <row r="324" customFormat="false" ht="15.75" hidden="false" customHeight="false" outlineLevel="0" collapsed="false">
      <c r="B324" s="77" t="s">
        <v>548</v>
      </c>
      <c r="C324" s="48" t="s">
        <v>26</v>
      </c>
      <c r="D324" s="31" t="s">
        <v>549</v>
      </c>
      <c r="E324" s="137" t="s">
        <v>550</v>
      </c>
      <c r="F324" s="70" t="s">
        <v>10</v>
      </c>
      <c r="G324" s="45" t="n">
        <v>9</v>
      </c>
      <c r="H324" s="45" t="n">
        <v>468.72</v>
      </c>
      <c r="I324" s="45" t="n">
        <f aca="false">ROUND(G324*H324,2)</f>
        <v>4218.48</v>
      </c>
      <c r="J324" s="45" t="n">
        <f aca="false">ROUND(I324*(1+$J$8),2)</f>
        <v>5267.75</v>
      </c>
      <c r="K324" s="46" t="n">
        <f aca="false">(J324/$J$371)</f>
        <v>0.0531765351945331</v>
      </c>
      <c r="M324" s="79"/>
      <c r="N324" s="61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6"/>
    </row>
    <row r="325" customFormat="false" ht="15.75" hidden="false" customHeight="false" outlineLevel="0" collapsed="false">
      <c r="B325" s="77" t="s">
        <v>551</v>
      </c>
      <c r="C325" s="48" t="s">
        <v>26</v>
      </c>
      <c r="D325" s="31" t="s">
        <v>552</v>
      </c>
      <c r="E325" s="137" t="s">
        <v>553</v>
      </c>
      <c r="F325" s="70" t="s">
        <v>10</v>
      </c>
      <c r="G325" s="45" t="n">
        <v>25.8</v>
      </c>
      <c r="H325" s="45" t="n">
        <v>266.99</v>
      </c>
      <c r="I325" s="45" t="n">
        <f aca="false">ROUND(G325*H325,2)</f>
        <v>6888.34</v>
      </c>
      <c r="J325" s="45" t="n">
        <f aca="false">ROUND(I325*(1+$J$8),2)</f>
        <v>8601.69</v>
      </c>
      <c r="K325" s="46" t="n">
        <f aca="false">(J325/$J$371)</f>
        <v>0.0868317727715749</v>
      </c>
      <c r="M325" s="79"/>
      <c r="N325" s="61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6"/>
    </row>
    <row r="326" customFormat="false" ht="26.8" hidden="false" customHeight="false" outlineLevel="0" collapsed="false">
      <c r="B326" s="77" t="s">
        <v>554</v>
      </c>
      <c r="C326" s="55" t="s">
        <v>51</v>
      </c>
      <c r="D326" s="105" t="n">
        <v>42688</v>
      </c>
      <c r="E326" s="72" t="s">
        <v>186</v>
      </c>
      <c r="F326" s="70" t="s">
        <v>10</v>
      </c>
      <c r="G326" s="45" t="n">
        <v>0.8</v>
      </c>
      <c r="H326" s="45" t="n">
        <v>529.52</v>
      </c>
      <c r="I326" s="45" t="n">
        <f aca="false">ROUND(G326*H326,2)</f>
        <v>423.62</v>
      </c>
      <c r="J326" s="45" t="n">
        <f aca="false">ROUND(I326*(1+$J$8),2)</f>
        <v>528.99</v>
      </c>
      <c r="K326" s="46" t="n">
        <f aca="false">(J326/$J$371)</f>
        <v>0.00534001335533312</v>
      </c>
      <c r="M326" s="79"/>
      <c r="N326" s="61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6"/>
    </row>
    <row r="327" customFormat="false" ht="25.5" hidden="false" customHeight="true" outlineLevel="0" collapsed="false">
      <c r="B327" s="77" t="s">
        <v>555</v>
      </c>
      <c r="C327" s="55" t="s">
        <v>51</v>
      </c>
      <c r="D327" s="105" t="n">
        <v>42688</v>
      </c>
      <c r="E327" s="72" t="s">
        <v>556</v>
      </c>
      <c r="F327" s="70" t="s">
        <v>10</v>
      </c>
      <c r="G327" s="45" t="n">
        <v>2.25</v>
      </c>
      <c r="H327" s="45" t="n">
        <v>529.52</v>
      </c>
      <c r="I327" s="45" t="n">
        <f aca="false">ROUND(G327*H327,2)</f>
        <v>1191.42</v>
      </c>
      <c r="J327" s="45" t="n">
        <f aca="false">ROUND(I327*(1+$J$8),2)</f>
        <v>1487.76</v>
      </c>
      <c r="K327" s="46" t="n">
        <f aca="false">(J327/$J$371)</f>
        <v>0.0150185415027324</v>
      </c>
      <c r="L327" s="92"/>
      <c r="M327" s="79"/>
      <c r="N327" s="61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6"/>
    </row>
    <row r="328" s="82" customFormat="true" ht="12.75" hidden="false" customHeight="false" outlineLevel="0" collapsed="false">
      <c r="B328" s="85"/>
      <c r="C328" s="85"/>
      <c r="D328" s="85"/>
      <c r="E328" s="85"/>
      <c r="F328" s="85"/>
      <c r="G328" s="85"/>
      <c r="H328" s="85"/>
      <c r="I328" s="85"/>
      <c r="J328" s="85"/>
      <c r="K328" s="85"/>
      <c r="L328" s="86"/>
      <c r="M328" s="86"/>
      <c r="N328" s="80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  <c r="AA328" s="81"/>
      <c r="AB328" s="81"/>
      <c r="AC328" s="81"/>
      <c r="AD328" s="81"/>
      <c r="AE328" s="81"/>
      <c r="AF328" s="81"/>
      <c r="AG328" s="81"/>
      <c r="AH328" s="81"/>
      <c r="AI328" s="81"/>
      <c r="AJ328" s="81"/>
      <c r="AK328" s="81"/>
      <c r="AL328" s="81"/>
      <c r="AM328" s="81"/>
      <c r="AN328" s="81"/>
      <c r="AO328" s="81"/>
      <c r="AP328" s="81"/>
      <c r="AQ328" s="81"/>
      <c r="AR328" s="81"/>
      <c r="AS328" s="81"/>
      <c r="AT328" s="81"/>
      <c r="AU328" s="81"/>
      <c r="AV328" s="81"/>
      <c r="AW328" s="81"/>
      <c r="AX328" s="81"/>
      <c r="AY328" s="81"/>
      <c r="AZ328" s="81"/>
      <c r="BA328" s="81"/>
      <c r="BB328" s="81"/>
      <c r="BC328" s="81"/>
      <c r="BD328" s="81"/>
      <c r="BE328" s="81"/>
      <c r="BF328" s="81"/>
      <c r="BG328" s="81"/>
      <c r="BH328" s="81"/>
      <c r="BI328" s="81"/>
      <c r="BJ328" s="81"/>
      <c r="BK328" s="81"/>
      <c r="BL328" s="81"/>
      <c r="BM328" s="81"/>
      <c r="BN328" s="81"/>
      <c r="BO328" s="81"/>
      <c r="BP328" s="81"/>
      <c r="BQ328" s="81"/>
      <c r="BR328" s="81"/>
      <c r="BS328" s="81"/>
      <c r="BT328" s="81"/>
      <c r="BU328" s="81"/>
      <c r="BV328" s="81"/>
      <c r="BW328" s="81"/>
      <c r="BX328" s="81"/>
      <c r="BY328" s="81"/>
      <c r="BZ328" s="81"/>
      <c r="CA328" s="81"/>
      <c r="CB328" s="81"/>
      <c r="CC328" s="81"/>
      <c r="CD328" s="81"/>
      <c r="CE328" s="81"/>
      <c r="CF328" s="81"/>
      <c r="CG328" s="81"/>
      <c r="CH328" s="81"/>
      <c r="CI328" s="81"/>
      <c r="CJ328" s="81"/>
      <c r="CK328" s="81"/>
      <c r="CL328" s="81"/>
      <c r="CM328" s="81"/>
      <c r="CN328" s="81"/>
      <c r="CO328" s="81"/>
      <c r="CP328" s="81"/>
      <c r="CQ328" s="81"/>
      <c r="CR328" s="81"/>
      <c r="CS328" s="81"/>
      <c r="CT328" s="81"/>
      <c r="CU328" s="81"/>
      <c r="CV328" s="81"/>
      <c r="CW328" s="81"/>
      <c r="CX328" s="81"/>
      <c r="CY328" s="81"/>
      <c r="CZ328" s="81"/>
      <c r="DA328" s="81"/>
      <c r="DB328" s="81"/>
      <c r="DC328" s="81"/>
      <c r="DD328" s="81"/>
      <c r="DE328" s="81"/>
      <c r="DF328" s="81"/>
      <c r="DG328" s="81"/>
      <c r="DH328" s="81"/>
      <c r="DI328" s="81"/>
      <c r="DJ328" s="81"/>
      <c r="DK328" s="81"/>
      <c r="DL328" s="81"/>
      <c r="DM328" s="81"/>
      <c r="DN328" s="81"/>
      <c r="DO328" s="81"/>
      <c r="DP328" s="81"/>
      <c r="DQ328" s="81"/>
      <c r="DR328" s="81"/>
      <c r="DS328" s="81"/>
      <c r="DT328" s="81"/>
      <c r="DU328" s="81"/>
      <c r="DV328" s="81"/>
      <c r="DW328" s="81"/>
      <c r="DX328" s="81"/>
      <c r="DY328" s="81"/>
      <c r="DZ328" s="81"/>
      <c r="EA328" s="81"/>
      <c r="EB328" s="81"/>
      <c r="EC328" s="81"/>
      <c r="ED328" s="81"/>
      <c r="EE328" s="81"/>
      <c r="EF328" s="81"/>
      <c r="EG328" s="81"/>
      <c r="EH328" s="81"/>
      <c r="EI328" s="81"/>
      <c r="EJ328" s="81"/>
      <c r="EK328" s="81"/>
      <c r="EL328" s="81"/>
      <c r="EM328" s="81"/>
      <c r="EN328" s="81"/>
      <c r="EO328" s="81"/>
      <c r="EP328" s="81"/>
      <c r="EQ328" s="81"/>
      <c r="ER328" s="81"/>
      <c r="ES328" s="81"/>
      <c r="ET328" s="81"/>
      <c r="EU328" s="81"/>
      <c r="EV328" s="81"/>
      <c r="EW328" s="81"/>
      <c r="EX328" s="81"/>
      <c r="EY328" s="81"/>
      <c r="EZ328" s="81"/>
      <c r="FA328" s="81"/>
      <c r="FB328" s="81"/>
      <c r="FC328" s="81"/>
      <c r="FD328" s="81"/>
      <c r="FE328" s="81"/>
      <c r="FF328" s="81"/>
      <c r="FG328" s="81"/>
    </row>
    <row r="329" s="87" customFormat="true" ht="13.5" hidden="false" customHeight="false" outlineLevel="0" collapsed="false">
      <c r="B329" s="63" t="s">
        <v>193</v>
      </c>
      <c r="C329" s="63"/>
      <c r="D329" s="63"/>
      <c r="E329" s="63"/>
      <c r="F329" s="63"/>
      <c r="G329" s="63"/>
      <c r="H329" s="64"/>
      <c r="I329" s="65" t="n">
        <f aca="false">SUM(I320:I327)</f>
        <v>16157.62</v>
      </c>
      <c r="J329" s="65" t="n">
        <f aca="false">SUM(J320:J327)</f>
        <v>20176.53</v>
      </c>
      <c r="K329" s="66" t="n">
        <f aca="false">SUM(K320:K327)</f>
        <v>0.20367670402896</v>
      </c>
      <c r="L329" s="67"/>
      <c r="M329" s="68"/>
      <c r="N329" s="69"/>
      <c r="O329" s="5"/>
      <c r="P329" s="6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6"/>
    </row>
    <row r="330" s="6" customFormat="true" ht="3.75" hidden="false" customHeight="true" outlineLevel="0" collapsed="false"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67"/>
      <c r="M330" s="68"/>
      <c r="N330" s="69"/>
      <c r="O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="82" customFormat="true" ht="12.75" hidden="false" customHeight="true" outlineLevel="0" collapsed="false">
      <c r="A331" s="76"/>
      <c r="B331" s="35" t="s">
        <v>557</v>
      </c>
      <c r="C331" s="158"/>
      <c r="D331" s="158"/>
      <c r="E331" s="158"/>
      <c r="F331" s="36"/>
      <c r="G331" s="37"/>
      <c r="H331" s="38"/>
      <c r="I331" s="38"/>
      <c r="J331" s="38"/>
      <c r="K331" s="39"/>
      <c r="L331" s="78"/>
      <c r="M331" s="79"/>
      <c r="N331" s="80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  <c r="AA331" s="81"/>
      <c r="AB331" s="81"/>
      <c r="AC331" s="81"/>
      <c r="AD331" s="81"/>
      <c r="AE331" s="81"/>
      <c r="AF331" s="81"/>
      <c r="AG331" s="81"/>
      <c r="AH331" s="81"/>
      <c r="AI331" s="81"/>
      <c r="AJ331" s="81"/>
      <c r="AK331" s="81"/>
      <c r="AL331" s="81"/>
      <c r="AM331" s="81"/>
      <c r="AN331" s="81"/>
      <c r="AO331" s="81"/>
      <c r="AP331" s="81"/>
      <c r="AQ331" s="81"/>
      <c r="AR331" s="81"/>
      <c r="AS331" s="81"/>
      <c r="AT331" s="81"/>
      <c r="AU331" s="81"/>
      <c r="AV331" s="81"/>
      <c r="AW331" s="81"/>
      <c r="AX331" s="81"/>
      <c r="AY331" s="81"/>
      <c r="AZ331" s="81"/>
      <c r="BA331" s="81"/>
      <c r="BB331" s="81"/>
      <c r="BC331" s="81"/>
      <c r="BD331" s="81"/>
      <c r="BE331" s="81"/>
      <c r="BF331" s="81"/>
      <c r="BG331" s="81"/>
      <c r="BH331" s="81"/>
      <c r="BI331" s="81"/>
      <c r="BJ331" s="81"/>
      <c r="BK331" s="81"/>
      <c r="BL331" s="81"/>
      <c r="BM331" s="81"/>
      <c r="BN331" s="81"/>
      <c r="BO331" s="81"/>
      <c r="BP331" s="81"/>
      <c r="BQ331" s="81"/>
      <c r="BR331" s="81"/>
      <c r="BS331" s="81"/>
      <c r="BT331" s="81"/>
      <c r="BU331" s="81"/>
      <c r="BV331" s="81"/>
      <c r="BW331" s="81"/>
      <c r="BX331" s="81"/>
      <c r="BY331" s="81"/>
      <c r="BZ331" s="81"/>
      <c r="CA331" s="81"/>
      <c r="CB331" s="81"/>
      <c r="CC331" s="81"/>
      <c r="CD331" s="81"/>
      <c r="CE331" s="81"/>
      <c r="CF331" s="81"/>
      <c r="CG331" s="81"/>
      <c r="CH331" s="81"/>
      <c r="CI331" s="81"/>
      <c r="CJ331" s="81"/>
      <c r="CK331" s="81"/>
      <c r="CL331" s="81"/>
      <c r="CM331" s="81"/>
      <c r="CN331" s="81"/>
      <c r="CO331" s="81"/>
      <c r="CP331" s="81"/>
      <c r="CQ331" s="81"/>
      <c r="CR331" s="81"/>
      <c r="CS331" s="81"/>
      <c r="CT331" s="81"/>
      <c r="CU331" s="81"/>
      <c r="CV331" s="81"/>
      <c r="CW331" s="81"/>
      <c r="CX331" s="81"/>
      <c r="CY331" s="81"/>
      <c r="CZ331" s="81"/>
      <c r="DA331" s="81"/>
      <c r="DB331" s="81"/>
      <c r="DC331" s="81"/>
      <c r="DD331" s="81"/>
      <c r="DE331" s="81"/>
      <c r="DF331" s="81"/>
      <c r="DG331" s="81"/>
      <c r="DH331" s="81"/>
      <c r="DI331" s="81"/>
      <c r="DJ331" s="81"/>
      <c r="DK331" s="81"/>
      <c r="DL331" s="81"/>
      <c r="DM331" s="81"/>
      <c r="DN331" s="81"/>
      <c r="DO331" s="81"/>
      <c r="DP331" s="81"/>
      <c r="DQ331" s="81"/>
      <c r="DR331" s="81"/>
      <c r="DS331" s="81"/>
      <c r="DT331" s="81"/>
      <c r="DU331" s="81"/>
      <c r="DV331" s="81"/>
      <c r="DW331" s="81"/>
      <c r="DX331" s="81"/>
      <c r="DY331" s="81"/>
      <c r="DZ331" s="81"/>
      <c r="EA331" s="81"/>
      <c r="EB331" s="81"/>
      <c r="EC331" s="81"/>
      <c r="ED331" s="81"/>
      <c r="EE331" s="81"/>
      <c r="EF331" s="81"/>
      <c r="EG331" s="81"/>
      <c r="EH331" s="81"/>
      <c r="EI331" s="81"/>
      <c r="EJ331" s="81"/>
      <c r="EK331" s="81"/>
      <c r="EL331" s="81"/>
      <c r="EM331" s="81"/>
      <c r="EN331" s="81"/>
      <c r="EO331" s="81"/>
      <c r="EP331" s="81"/>
      <c r="EQ331" s="81"/>
      <c r="ER331" s="81"/>
      <c r="ES331" s="81"/>
      <c r="ET331" s="81"/>
      <c r="EU331" s="81"/>
      <c r="EV331" s="81"/>
      <c r="EW331" s="81"/>
      <c r="EX331" s="81"/>
      <c r="EY331" s="81"/>
      <c r="EZ331" s="81"/>
      <c r="FA331" s="81"/>
      <c r="FB331" s="81"/>
      <c r="FC331" s="81"/>
      <c r="FD331" s="81"/>
      <c r="FE331" s="81"/>
      <c r="FF331" s="81"/>
      <c r="FG331" s="81"/>
    </row>
    <row r="332" customFormat="false" ht="39.45" hidden="false" customHeight="false" outlineLevel="0" collapsed="false">
      <c r="A332" s="76"/>
      <c r="B332" s="77" t="s">
        <v>163</v>
      </c>
      <c r="C332" s="48" t="s">
        <v>30</v>
      </c>
      <c r="D332" s="31" t="s">
        <v>558</v>
      </c>
      <c r="E332" s="72" t="s">
        <v>559</v>
      </c>
      <c r="F332" s="70" t="s">
        <v>10</v>
      </c>
      <c r="G332" s="45" t="n">
        <v>42.9</v>
      </c>
      <c r="H332" s="45" t="n">
        <v>9.29</v>
      </c>
      <c r="I332" s="45" t="n">
        <f aca="false">ROUND(G332*H332,2)</f>
        <v>398.54</v>
      </c>
      <c r="J332" s="45" t="n">
        <f aca="false">ROUND(I332*(1+$J$8),2)</f>
        <v>497.67</v>
      </c>
      <c r="K332" s="46" t="n">
        <f aca="false">(J332/$J$371)</f>
        <v>0.00502384628546596</v>
      </c>
      <c r="L332" s="78"/>
      <c r="M332" s="79"/>
      <c r="N332" s="80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  <c r="AC332" s="81"/>
      <c r="AD332" s="81"/>
      <c r="AE332" s="81"/>
      <c r="AF332" s="81"/>
      <c r="AG332" s="81"/>
      <c r="AH332" s="81"/>
      <c r="AI332" s="81"/>
      <c r="AJ332" s="81"/>
      <c r="AK332" s="81"/>
      <c r="AL332" s="81"/>
      <c r="AM332" s="81"/>
      <c r="AN332" s="81"/>
      <c r="AO332" s="81"/>
      <c r="AP332" s="81"/>
      <c r="AQ332" s="81"/>
      <c r="AR332" s="81"/>
      <c r="AS332" s="81"/>
      <c r="AT332" s="81"/>
      <c r="AU332" s="81"/>
      <c r="AV332" s="81"/>
      <c r="AW332" s="81"/>
      <c r="AX332" s="81"/>
      <c r="AY332" s="81"/>
      <c r="AZ332" s="81"/>
      <c r="BA332" s="81"/>
      <c r="BB332" s="81"/>
      <c r="BC332" s="81"/>
      <c r="BD332" s="81"/>
      <c r="BE332" s="81"/>
      <c r="BF332" s="81"/>
      <c r="BG332" s="81"/>
      <c r="BH332" s="81"/>
      <c r="BI332" s="81"/>
      <c r="BJ332" s="81"/>
      <c r="BK332" s="81"/>
      <c r="BL332" s="81"/>
      <c r="BM332" s="81"/>
      <c r="BN332" s="81"/>
      <c r="BO332" s="81"/>
      <c r="BP332" s="81"/>
      <c r="BQ332" s="81"/>
      <c r="BR332" s="81"/>
      <c r="BS332" s="81"/>
      <c r="BT332" s="81"/>
      <c r="BU332" s="81"/>
      <c r="BV332" s="81"/>
      <c r="BW332" s="81"/>
      <c r="BX332" s="81"/>
      <c r="BY332" s="81"/>
      <c r="BZ332" s="81"/>
      <c r="CA332" s="81"/>
      <c r="CB332" s="81"/>
      <c r="CC332" s="81"/>
      <c r="CD332" s="81"/>
      <c r="CE332" s="81"/>
      <c r="CF332" s="81"/>
      <c r="CG332" s="81"/>
      <c r="CH332" s="81"/>
      <c r="CI332" s="81"/>
      <c r="CJ332" s="81"/>
      <c r="CK332" s="81"/>
      <c r="CL332" s="81"/>
      <c r="CM332" s="81"/>
      <c r="CN332" s="81"/>
      <c r="CO332" s="81"/>
      <c r="CP332" s="81"/>
      <c r="CQ332" s="81"/>
      <c r="CR332" s="81"/>
      <c r="CS332" s="81"/>
      <c r="CT332" s="81"/>
      <c r="CU332" s="81"/>
      <c r="CV332" s="81"/>
      <c r="CW332" s="81"/>
      <c r="CX332" s="81"/>
      <c r="CY332" s="81"/>
      <c r="CZ332" s="81"/>
      <c r="DA332" s="81"/>
      <c r="DB332" s="81"/>
      <c r="DC332" s="81"/>
      <c r="DD332" s="81"/>
      <c r="DE332" s="81"/>
      <c r="DF332" s="81"/>
      <c r="DG332" s="81"/>
      <c r="DH332" s="81"/>
      <c r="DI332" s="81"/>
      <c r="DJ332" s="81"/>
      <c r="DK332" s="81"/>
      <c r="DL332" s="81"/>
      <c r="DM332" s="81"/>
      <c r="DN332" s="81"/>
      <c r="DO332" s="81"/>
      <c r="DP332" s="81"/>
      <c r="DQ332" s="81"/>
      <c r="DR332" s="81"/>
      <c r="DS332" s="81"/>
      <c r="DT332" s="81"/>
      <c r="DU332" s="81"/>
      <c r="DV332" s="81"/>
      <c r="DW332" s="81"/>
      <c r="DX332" s="81"/>
      <c r="DY332" s="81"/>
      <c r="DZ332" s="81"/>
      <c r="EA332" s="81"/>
      <c r="EB332" s="81"/>
      <c r="EC332" s="81"/>
      <c r="ED332" s="81"/>
      <c r="EE332" s="81"/>
      <c r="EF332" s="81"/>
      <c r="EG332" s="81"/>
      <c r="EH332" s="81"/>
      <c r="EI332" s="81"/>
      <c r="EJ332" s="81"/>
      <c r="EK332" s="81"/>
      <c r="EL332" s="81"/>
      <c r="EM332" s="81"/>
      <c r="EN332" s="81"/>
      <c r="EO332" s="81"/>
      <c r="EP332" s="81"/>
      <c r="EQ332" s="81"/>
      <c r="ER332" s="81"/>
      <c r="ES332" s="81"/>
      <c r="ET332" s="81"/>
      <c r="EU332" s="81"/>
      <c r="EV332" s="81"/>
      <c r="EW332" s="81"/>
      <c r="EX332" s="81"/>
      <c r="EY332" s="81"/>
      <c r="EZ332" s="81"/>
      <c r="FA332" s="81"/>
      <c r="FB332" s="81"/>
      <c r="FC332" s="81"/>
      <c r="FD332" s="81"/>
      <c r="FE332" s="81"/>
      <c r="FF332" s="81"/>
      <c r="FG332" s="81"/>
    </row>
    <row r="333" customFormat="false" ht="12.75" hidden="false" customHeight="false" outlineLevel="0" collapsed="false">
      <c r="B333" s="85"/>
      <c r="C333" s="85"/>
      <c r="D333" s="85"/>
      <c r="E333" s="85"/>
      <c r="F333" s="85"/>
      <c r="G333" s="85"/>
      <c r="H333" s="85"/>
      <c r="I333" s="85"/>
      <c r="J333" s="85"/>
      <c r="K333" s="85"/>
      <c r="L333" s="86"/>
      <c r="M333" s="86"/>
      <c r="N333" s="80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  <c r="AC333" s="81"/>
      <c r="AD333" s="81"/>
      <c r="AE333" s="81"/>
      <c r="AF333" s="81"/>
      <c r="AG333" s="81"/>
      <c r="AH333" s="81"/>
      <c r="AI333" s="81"/>
      <c r="AJ333" s="81"/>
      <c r="AK333" s="81"/>
      <c r="AL333" s="81"/>
      <c r="AM333" s="81"/>
      <c r="AN333" s="81"/>
      <c r="AO333" s="81"/>
      <c r="AP333" s="81"/>
      <c r="AQ333" s="81"/>
      <c r="AR333" s="81"/>
      <c r="AS333" s="81"/>
      <c r="AT333" s="81"/>
      <c r="AU333" s="81"/>
      <c r="AV333" s="81"/>
      <c r="AW333" s="81"/>
      <c r="AX333" s="81"/>
      <c r="AY333" s="81"/>
      <c r="AZ333" s="81"/>
      <c r="BA333" s="81"/>
      <c r="BB333" s="81"/>
      <c r="BC333" s="81"/>
      <c r="BD333" s="81"/>
      <c r="BE333" s="81"/>
      <c r="BF333" s="81"/>
      <c r="BG333" s="81"/>
      <c r="BH333" s="81"/>
      <c r="BI333" s="81"/>
      <c r="BJ333" s="81"/>
      <c r="BK333" s="81"/>
      <c r="BL333" s="81"/>
      <c r="BM333" s="81"/>
      <c r="BN333" s="81"/>
      <c r="BO333" s="81"/>
      <c r="BP333" s="81"/>
      <c r="BQ333" s="81"/>
      <c r="BR333" s="81"/>
      <c r="BS333" s="81"/>
      <c r="BT333" s="81"/>
      <c r="BU333" s="81"/>
      <c r="BV333" s="81"/>
      <c r="BW333" s="81"/>
      <c r="BX333" s="81"/>
      <c r="BY333" s="81"/>
      <c r="BZ333" s="81"/>
      <c r="CA333" s="81"/>
      <c r="CB333" s="81"/>
      <c r="CC333" s="81"/>
      <c r="CD333" s="81"/>
      <c r="CE333" s="81"/>
      <c r="CF333" s="81"/>
      <c r="CG333" s="81"/>
      <c r="CH333" s="81"/>
      <c r="CI333" s="81"/>
      <c r="CJ333" s="81"/>
      <c r="CK333" s="81"/>
      <c r="CL333" s="81"/>
      <c r="CM333" s="81"/>
      <c r="CN333" s="81"/>
      <c r="CO333" s="81"/>
      <c r="CP333" s="81"/>
      <c r="CQ333" s="81"/>
      <c r="CR333" s="81"/>
      <c r="CS333" s="81"/>
      <c r="CT333" s="81"/>
      <c r="CU333" s="81"/>
      <c r="CV333" s="81"/>
      <c r="CW333" s="81"/>
      <c r="CX333" s="81"/>
      <c r="CY333" s="81"/>
      <c r="CZ333" s="81"/>
      <c r="DA333" s="81"/>
      <c r="DB333" s="81"/>
      <c r="DC333" s="81"/>
      <c r="DD333" s="81"/>
      <c r="DE333" s="81"/>
      <c r="DF333" s="81"/>
      <c r="DG333" s="81"/>
      <c r="DH333" s="81"/>
      <c r="DI333" s="81"/>
      <c r="DJ333" s="81"/>
      <c r="DK333" s="81"/>
      <c r="DL333" s="81"/>
      <c r="DM333" s="81"/>
      <c r="DN333" s="81"/>
      <c r="DO333" s="81"/>
      <c r="DP333" s="81"/>
      <c r="DQ333" s="81"/>
      <c r="DR333" s="81"/>
      <c r="DS333" s="81"/>
      <c r="DT333" s="81"/>
      <c r="DU333" s="81"/>
      <c r="DV333" s="81"/>
      <c r="DW333" s="81"/>
      <c r="DX333" s="81"/>
      <c r="DY333" s="81"/>
      <c r="DZ333" s="81"/>
      <c r="EA333" s="81"/>
      <c r="EB333" s="81"/>
      <c r="EC333" s="81"/>
      <c r="ED333" s="81"/>
      <c r="EE333" s="81"/>
      <c r="EF333" s="81"/>
      <c r="EG333" s="81"/>
      <c r="EH333" s="81"/>
      <c r="EI333" s="81"/>
      <c r="EJ333" s="81"/>
      <c r="EK333" s="81"/>
      <c r="EL333" s="81"/>
      <c r="EM333" s="81"/>
      <c r="EN333" s="81"/>
      <c r="EO333" s="81"/>
      <c r="EP333" s="81"/>
      <c r="EQ333" s="81"/>
      <c r="ER333" s="81"/>
      <c r="ES333" s="81"/>
      <c r="ET333" s="81"/>
      <c r="EU333" s="81"/>
      <c r="EV333" s="81"/>
      <c r="EW333" s="81"/>
      <c r="EX333" s="81"/>
      <c r="EY333" s="81"/>
      <c r="EZ333" s="81"/>
      <c r="FA333" s="81"/>
      <c r="FB333" s="81"/>
      <c r="FC333" s="81"/>
      <c r="FD333" s="81"/>
      <c r="FE333" s="81"/>
      <c r="FF333" s="81"/>
      <c r="FG333" s="81"/>
    </row>
    <row r="334" s="87" customFormat="true" ht="13.5" hidden="false" customHeight="false" outlineLevel="0" collapsed="false">
      <c r="B334" s="63" t="s">
        <v>228</v>
      </c>
      <c r="C334" s="63"/>
      <c r="D334" s="63"/>
      <c r="E334" s="63"/>
      <c r="F334" s="63"/>
      <c r="G334" s="63"/>
      <c r="H334" s="64"/>
      <c r="I334" s="65" t="n">
        <f aca="false">SUM(I332:I332)</f>
        <v>398.54</v>
      </c>
      <c r="J334" s="65" t="n">
        <f aca="false">SUM(J332:J332)</f>
        <v>497.67</v>
      </c>
      <c r="K334" s="66" t="n">
        <f aca="false">SUM(K332:K332)</f>
        <v>0.00502384628546596</v>
      </c>
      <c r="L334" s="67"/>
      <c r="M334" s="68"/>
      <c r="N334" s="69"/>
      <c r="O334" s="5"/>
      <c r="P334" s="6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6"/>
    </row>
    <row r="335" customFormat="false" ht="3.75" hidden="false" customHeight="true" outlineLevel="0" collapsed="false"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N335" s="61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6"/>
    </row>
    <row r="336" customFormat="false" ht="12.75" hidden="false" customHeight="false" outlineLevel="0" collapsed="false">
      <c r="B336" s="35" t="s">
        <v>560</v>
      </c>
      <c r="C336" s="35"/>
      <c r="D336" s="35"/>
      <c r="E336" s="35"/>
      <c r="F336" s="36"/>
      <c r="G336" s="37"/>
      <c r="H336" s="38"/>
      <c r="I336" s="38"/>
      <c r="J336" s="38"/>
      <c r="K336" s="39"/>
      <c r="N336" s="61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6"/>
    </row>
    <row r="337" customFormat="false" ht="39.45" hidden="false" customHeight="false" outlineLevel="0" collapsed="false">
      <c r="B337" s="77" t="s">
        <v>170</v>
      </c>
      <c r="C337" s="48" t="s">
        <v>30</v>
      </c>
      <c r="D337" s="31" t="s">
        <v>256</v>
      </c>
      <c r="E337" s="57" t="s">
        <v>257</v>
      </c>
      <c r="F337" s="30" t="s">
        <v>134</v>
      </c>
      <c r="G337" s="45" t="n">
        <v>1.7</v>
      </c>
      <c r="H337" s="45" t="n">
        <v>247.33</v>
      </c>
      <c r="I337" s="45" t="n">
        <f aca="false">ROUND(G337*H337,2)</f>
        <v>420.46</v>
      </c>
      <c r="J337" s="45" t="n">
        <f aca="false">ROUND(I337*(1+$J$8),2)</f>
        <v>525.04</v>
      </c>
      <c r="K337" s="46" t="n">
        <f aca="false">(J337/$J$371)</f>
        <v>0.00530013915590862</v>
      </c>
      <c r="N337" s="61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6"/>
    </row>
    <row r="338" s="82" customFormat="true" ht="12.75" hidden="false" customHeight="false" outlineLevel="0" collapsed="false">
      <c r="B338" s="85"/>
      <c r="C338" s="85"/>
      <c r="D338" s="85"/>
      <c r="E338" s="85"/>
      <c r="F338" s="85"/>
      <c r="G338" s="85"/>
      <c r="H338" s="85"/>
      <c r="I338" s="85"/>
      <c r="J338" s="85"/>
      <c r="K338" s="85"/>
      <c r="L338" s="86"/>
      <c r="M338" s="86"/>
      <c r="N338" s="80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81"/>
      <c r="AF338" s="81"/>
      <c r="AG338" s="81"/>
      <c r="AH338" s="81"/>
      <c r="AI338" s="81"/>
      <c r="AJ338" s="81"/>
      <c r="AK338" s="81"/>
      <c r="AL338" s="81"/>
      <c r="AM338" s="81"/>
      <c r="AN338" s="81"/>
      <c r="AO338" s="81"/>
      <c r="AP338" s="81"/>
      <c r="AQ338" s="81"/>
      <c r="AR338" s="81"/>
      <c r="AS338" s="81"/>
      <c r="AT338" s="81"/>
      <c r="AU338" s="81"/>
      <c r="AV338" s="81"/>
      <c r="AW338" s="81"/>
      <c r="AX338" s="81"/>
      <c r="AY338" s="81"/>
      <c r="AZ338" s="81"/>
      <c r="BA338" s="81"/>
      <c r="BB338" s="81"/>
      <c r="BC338" s="81"/>
      <c r="BD338" s="81"/>
      <c r="BE338" s="81"/>
      <c r="BF338" s="81"/>
      <c r="BG338" s="81"/>
      <c r="BH338" s="81"/>
      <c r="BI338" s="81"/>
      <c r="BJ338" s="81"/>
      <c r="BK338" s="81"/>
      <c r="BL338" s="81"/>
      <c r="BM338" s="81"/>
      <c r="BN338" s="81"/>
      <c r="BO338" s="81"/>
      <c r="BP338" s="81"/>
      <c r="BQ338" s="81"/>
      <c r="BR338" s="81"/>
      <c r="BS338" s="81"/>
      <c r="BT338" s="81"/>
      <c r="BU338" s="81"/>
      <c r="BV338" s="81"/>
      <c r="BW338" s="81"/>
      <c r="BX338" s="81"/>
      <c r="BY338" s="81"/>
      <c r="BZ338" s="81"/>
      <c r="CA338" s="81"/>
      <c r="CB338" s="81"/>
      <c r="CC338" s="81"/>
      <c r="CD338" s="81"/>
      <c r="CE338" s="81"/>
      <c r="CF338" s="81"/>
      <c r="CG338" s="81"/>
      <c r="CH338" s="81"/>
      <c r="CI338" s="81"/>
      <c r="CJ338" s="81"/>
      <c r="CK338" s="81"/>
      <c r="CL338" s="81"/>
      <c r="CM338" s="81"/>
      <c r="CN338" s="81"/>
      <c r="CO338" s="81"/>
      <c r="CP338" s="81"/>
      <c r="CQ338" s="81"/>
      <c r="CR338" s="81"/>
      <c r="CS338" s="81"/>
      <c r="CT338" s="81"/>
      <c r="CU338" s="81"/>
      <c r="CV338" s="81"/>
      <c r="CW338" s="81"/>
      <c r="CX338" s="81"/>
      <c r="CY338" s="81"/>
      <c r="CZ338" s="81"/>
      <c r="DA338" s="81"/>
      <c r="DB338" s="81"/>
      <c r="DC338" s="81"/>
      <c r="DD338" s="81"/>
      <c r="DE338" s="81"/>
      <c r="DF338" s="81"/>
      <c r="DG338" s="81"/>
      <c r="DH338" s="81"/>
      <c r="DI338" s="81"/>
      <c r="DJ338" s="81"/>
      <c r="DK338" s="81"/>
      <c r="DL338" s="81"/>
      <c r="DM338" s="81"/>
      <c r="DN338" s="81"/>
      <c r="DO338" s="81"/>
      <c r="DP338" s="81"/>
      <c r="DQ338" s="81"/>
      <c r="DR338" s="81"/>
      <c r="DS338" s="81"/>
      <c r="DT338" s="81"/>
      <c r="DU338" s="81"/>
      <c r="DV338" s="81"/>
      <c r="DW338" s="81"/>
      <c r="DX338" s="81"/>
      <c r="DY338" s="81"/>
      <c r="DZ338" s="81"/>
      <c r="EA338" s="81"/>
      <c r="EB338" s="81"/>
      <c r="EC338" s="81"/>
      <c r="ED338" s="81"/>
      <c r="EE338" s="81"/>
      <c r="EF338" s="81"/>
      <c r="EG338" s="81"/>
      <c r="EH338" s="81"/>
      <c r="EI338" s="81"/>
      <c r="EJ338" s="81"/>
      <c r="EK338" s="81"/>
      <c r="EL338" s="81"/>
      <c r="EM338" s="81"/>
      <c r="EN338" s="81"/>
      <c r="EO338" s="81"/>
      <c r="EP338" s="81"/>
      <c r="EQ338" s="81"/>
      <c r="ER338" s="81"/>
      <c r="ES338" s="81"/>
      <c r="ET338" s="81"/>
      <c r="EU338" s="81"/>
      <c r="EV338" s="81"/>
      <c r="EW338" s="81"/>
      <c r="EX338" s="81"/>
      <c r="EY338" s="81"/>
      <c r="EZ338" s="81"/>
      <c r="FA338" s="81"/>
      <c r="FB338" s="81"/>
      <c r="FC338" s="81"/>
      <c r="FD338" s="81"/>
      <c r="FE338" s="81"/>
      <c r="FF338" s="81"/>
      <c r="FG338" s="81"/>
    </row>
    <row r="339" s="87" customFormat="true" ht="13.5" hidden="false" customHeight="false" outlineLevel="0" collapsed="false">
      <c r="B339" s="63" t="s">
        <v>261</v>
      </c>
      <c r="C339" s="63"/>
      <c r="D339" s="63"/>
      <c r="E339" s="63"/>
      <c r="F339" s="63"/>
      <c r="G339" s="63"/>
      <c r="H339" s="64"/>
      <c r="I339" s="65" t="n">
        <f aca="false">SUM(I337:I337)</f>
        <v>420.46</v>
      </c>
      <c r="J339" s="65" t="n">
        <f aca="false">SUM(J337:J337)</f>
        <v>525.04</v>
      </c>
      <c r="K339" s="66" t="n">
        <f aca="false">SUM(K337:K337)</f>
        <v>0.00530013915590862</v>
      </c>
      <c r="L339" s="67"/>
      <c r="M339" s="68"/>
      <c r="N339" s="69"/>
      <c r="O339" s="5"/>
      <c r="P339" s="6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6"/>
    </row>
    <row r="340" customFormat="false" ht="3.95" hidden="false" customHeight="true" outlineLevel="0" collapsed="false"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N340" s="61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6"/>
      <c r="FF340" s="6"/>
      <c r="FG340" s="6"/>
    </row>
    <row r="341" customFormat="false" ht="12.75" hidden="false" customHeight="false" outlineLevel="0" collapsed="false">
      <c r="B341" s="35" t="s">
        <v>561</v>
      </c>
      <c r="C341" s="158"/>
      <c r="D341" s="158"/>
      <c r="E341" s="158"/>
      <c r="F341" s="36"/>
      <c r="G341" s="37"/>
      <c r="H341" s="38"/>
      <c r="I341" s="38"/>
      <c r="J341" s="38"/>
      <c r="K341" s="39"/>
      <c r="N341" s="61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6"/>
    </row>
    <row r="342" customFormat="false" ht="14.2" hidden="false" customHeight="false" outlineLevel="0" collapsed="false">
      <c r="B342" s="77" t="s">
        <v>195</v>
      </c>
      <c r="C342" s="48" t="s">
        <v>51</v>
      </c>
      <c r="D342" s="73" t="s">
        <v>562</v>
      </c>
      <c r="E342" s="119" t="s">
        <v>563</v>
      </c>
      <c r="F342" s="70" t="s">
        <v>10</v>
      </c>
      <c r="G342" s="153" t="n">
        <v>963.9</v>
      </c>
      <c r="H342" s="154" t="n">
        <v>3.93</v>
      </c>
      <c r="I342" s="45" t="n">
        <f aca="false">ROUND(G342*H342,2)</f>
        <v>3788.13</v>
      </c>
      <c r="J342" s="45" t="n">
        <f aca="false">ROUND(I342*(1+$J$8),2)</f>
        <v>4730.36</v>
      </c>
      <c r="K342" s="46" t="n">
        <f aca="false">(J342/$J$371)</f>
        <v>0.0477517260733352</v>
      </c>
      <c r="N342" s="61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6"/>
      <c r="FF342" s="6"/>
      <c r="FG342" s="6"/>
    </row>
    <row r="343" customFormat="false" ht="26.8" hidden="false" customHeight="false" outlineLevel="0" collapsed="false">
      <c r="B343" s="77" t="s">
        <v>197</v>
      </c>
      <c r="C343" s="55" t="s">
        <v>26</v>
      </c>
      <c r="D343" s="121" t="s">
        <v>264</v>
      </c>
      <c r="E343" s="119" t="s">
        <v>265</v>
      </c>
      <c r="F343" s="115" t="s">
        <v>10</v>
      </c>
      <c r="G343" s="153" t="n">
        <f aca="false">G342</f>
        <v>963.9</v>
      </c>
      <c r="H343" s="58" t="n">
        <v>2.24</v>
      </c>
      <c r="I343" s="45" t="n">
        <f aca="false">ROUND(G343*H343,2)</f>
        <v>2159.14</v>
      </c>
      <c r="J343" s="45" t="n">
        <f aca="false">ROUND(I343*(1+$J$8),2)</f>
        <v>2696.19</v>
      </c>
      <c r="K343" s="46" t="n">
        <f aca="false">(J343/$J$371)</f>
        <v>0.0272173209484406</v>
      </c>
      <c r="N343" s="61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6"/>
      <c r="FF343" s="6"/>
      <c r="FG343" s="6"/>
    </row>
    <row r="344" customFormat="false" ht="14.2" hidden="false" customHeight="false" outlineLevel="0" collapsed="false">
      <c r="B344" s="77" t="s">
        <v>199</v>
      </c>
      <c r="C344" s="55" t="s">
        <v>26</v>
      </c>
      <c r="D344" s="56" t="s">
        <v>267</v>
      </c>
      <c r="E344" s="57" t="s">
        <v>268</v>
      </c>
      <c r="F344" s="115" t="s">
        <v>10</v>
      </c>
      <c r="G344" s="156" t="n">
        <v>733</v>
      </c>
      <c r="H344" s="58" t="n">
        <v>12.13</v>
      </c>
      <c r="I344" s="45" t="n">
        <f aca="false">ROUND(G344*H344,2)</f>
        <v>8891.29</v>
      </c>
      <c r="J344" s="45" t="n">
        <f aca="false">ROUND(I344*(1+$J$8),2)</f>
        <v>11102.84</v>
      </c>
      <c r="K344" s="46" t="n">
        <f aca="false">(J344/$J$371)</f>
        <v>0.112080216794508</v>
      </c>
      <c r="N344" s="61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6"/>
      <c r="FF344" s="6"/>
      <c r="FG344" s="6"/>
    </row>
    <row r="345" customFormat="false" ht="14.2" hidden="false" customHeight="false" outlineLevel="0" collapsed="false">
      <c r="B345" s="77" t="s">
        <v>201</v>
      </c>
      <c r="C345" s="55" t="s">
        <v>26</v>
      </c>
      <c r="D345" s="56" t="s">
        <v>270</v>
      </c>
      <c r="E345" s="57" t="s">
        <v>271</v>
      </c>
      <c r="F345" s="115" t="s">
        <v>10</v>
      </c>
      <c r="G345" s="156" t="n">
        <v>230.9</v>
      </c>
      <c r="H345" s="58" t="n">
        <v>22.05</v>
      </c>
      <c r="I345" s="45" t="n">
        <f aca="false">ROUND(G345*H345,2)</f>
        <v>5091.35</v>
      </c>
      <c r="J345" s="45" t="n">
        <f aca="false">ROUND(I345*(1+$J$8),2)</f>
        <v>6357.73</v>
      </c>
      <c r="K345" s="46" t="n">
        <f aca="false">(J345/$J$371)</f>
        <v>0.0641795933942079</v>
      </c>
      <c r="N345" s="61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6"/>
      <c r="FF345" s="6"/>
      <c r="FG345" s="6"/>
    </row>
    <row r="346" customFormat="false" ht="14.2" hidden="false" customHeight="false" outlineLevel="0" collapsed="false">
      <c r="B346" s="77" t="s">
        <v>204</v>
      </c>
      <c r="C346" s="55" t="s">
        <v>26</v>
      </c>
      <c r="D346" s="73" t="s">
        <v>273</v>
      </c>
      <c r="E346" s="119" t="s">
        <v>274</v>
      </c>
      <c r="F346" s="115" t="s">
        <v>10</v>
      </c>
      <c r="G346" s="153" t="n">
        <f aca="false">G342</f>
        <v>963.9</v>
      </c>
      <c r="H346" s="58" t="n">
        <v>12.62</v>
      </c>
      <c r="I346" s="45" t="n">
        <f aca="false">ROUND(G346*H346,2)</f>
        <v>12164.42</v>
      </c>
      <c r="J346" s="45" t="n">
        <f aca="false">ROUND(I346*(1+$J$8),2)</f>
        <v>15190.1</v>
      </c>
      <c r="K346" s="46" t="n">
        <f aca="false">(J346/$J$371)</f>
        <v>0.153340019412174</v>
      </c>
      <c r="N346" s="61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6"/>
      <c r="FF346" s="6"/>
      <c r="FG346" s="6"/>
    </row>
    <row r="347" customFormat="false" ht="14.2" hidden="false" customHeight="false" outlineLevel="0" collapsed="false">
      <c r="B347" s="77" t="s">
        <v>206</v>
      </c>
      <c r="C347" s="48" t="s">
        <v>26</v>
      </c>
      <c r="D347" s="49" t="s">
        <v>276</v>
      </c>
      <c r="E347" s="83" t="s">
        <v>277</v>
      </c>
      <c r="F347" s="30" t="s">
        <v>10</v>
      </c>
      <c r="G347" s="153" t="n">
        <v>34.9</v>
      </c>
      <c r="H347" s="45" t="n">
        <v>9.45</v>
      </c>
      <c r="I347" s="45" t="n">
        <f aca="false">ROUND(G347*H347,2)</f>
        <v>329.81</v>
      </c>
      <c r="J347" s="45" t="n">
        <f aca="false">ROUND(I347*(1+$J$8),2)</f>
        <v>411.84</v>
      </c>
      <c r="K347" s="46" t="n">
        <f aca="false">(J347/$J$371)</f>
        <v>0.0041574152635407</v>
      </c>
      <c r="N347" s="61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6"/>
      <c r="FF347" s="6"/>
      <c r="FG347" s="6"/>
    </row>
    <row r="348" customFormat="false" ht="26.8" hidden="false" customHeight="false" outlineLevel="0" collapsed="false">
      <c r="B348" s="77" t="s">
        <v>564</v>
      </c>
      <c r="C348" s="48" t="s">
        <v>26</v>
      </c>
      <c r="D348" s="49" t="s">
        <v>285</v>
      </c>
      <c r="E348" s="119" t="s">
        <v>286</v>
      </c>
      <c r="F348" s="70" t="s">
        <v>10</v>
      </c>
      <c r="G348" s="153" t="n">
        <v>34.9</v>
      </c>
      <c r="H348" s="45" t="n">
        <v>25.18</v>
      </c>
      <c r="I348" s="45" t="n">
        <f aca="false">ROUND(G348*H348,2)</f>
        <v>878.78</v>
      </c>
      <c r="J348" s="45" t="n">
        <f aca="false">ROUND(I348*(1+$J$8),2)</f>
        <v>1097.36</v>
      </c>
      <c r="K348" s="46" t="n">
        <f aca="false">(J348/$J$371)</f>
        <v>0.0110775573368275</v>
      </c>
      <c r="N348" s="61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6"/>
      <c r="FF348" s="6"/>
      <c r="FG348" s="6"/>
    </row>
    <row r="349" customFormat="false" ht="12.75" hidden="false" customHeight="false" outlineLevel="0" collapsed="false">
      <c r="B349" s="85"/>
      <c r="C349" s="85"/>
      <c r="D349" s="85"/>
      <c r="E349" s="85"/>
      <c r="F349" s="85"/>
      <c r="G349" s="85"/>
      <c r="H349" s="85"/>
      <c r="I349" s="85"/>
      <c r="J349" s="85"/>
      <c r="K349" s="85"/>
      <c r="L349" s="86"/>
      <c r="M349" s="86"/>
      <c r="N349" s="80"/>
      <c r="O349" s="81"/>
      <c r="P349" s="81"/>
      <c r="Q349" s="81"/>
      <c r="R349" s="81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  <c r="AC349" s="81"/>
      <c r="AD349" s="81"/>
      <c r="AE349" s="81"/>
      <c r="AF349" s="81"/>
      <c r="AG349" s="81"/>
      <c r="AH349" s="81"/>
      <c r="AI349" s="81"/>
      <c r="AJ349" s="81"/>
      <c r="AK349" s="81"/>
      <c r="AL349" s="81"/>
      <c r="AM349" s="81"/>
      <c r="AN349" s="81"/>
      <c r="AO349" s="81"/>
      <c r="AP349" s="81"/>
      <c r="AQ349" s="81"/>
      <c r="AR349" s="81"/>
      <c r="AS349" s="81"/>
      <c r="AT349" s="81"/>
      <c r="AU349" s="81"/>
      <c r="AV349" s="81"/>
      <c r="AW349" s="81"/>
      <c r="AX349" s="81"/>
      <c r="AY349" s="81"/>
      <c r="AZ349" s="81"/>
      <c r="BA349" s="81"/>
      <c r="BB349" s="81"/>
      <c r="BC349" s="81"/>
      <c r="BD349" s="81"/>
      <c r="BE349" s="81"/>
      <c r="BF349" s="81"/>
      <c r="BG349" s="81"/>
      <c r="BH349" s="81"/>
      <c r="BI349" s="81"/>
      <c r="BJ349" s="81"/>
      <c r="BK349" s="81"/>
      <c r="BL349" s="81"/>
      <c r="BM349" s="81"/>
      <c r="BN349" s="81"/>
      <c r="BO349" s="81"/>
      <c r="BP349" s="81"/>
      <c r="BQ349" s="81"/>
      <c r="BR349" s="81"/>
      <c r="BS349" s="81"/>
      <c r="BT349" s="81"/>
      <c r="BU349" s="81"/>
      <c r="BV349" s="81"/>
      <c r="BW349" s="81"/>
      <c r="BX349" s="81"/>
      <c r="BY349" s="81"/>
      <c r="BZ349" s="81"/>
      <c r="CA349" s="81"/>
      <c r="CB349" s="81"/>
      <c r="CC349" s="81"/>
      <c r="CD349" s="81"/>
      <c r="CE349" s="81"/>
      <c r="CF349" s="81"/>
      <c r="CG349" s="81"/>
      <c r="CH349" s="81"/>
      <c r="CI349" s="81"/>
      <c r="CJ349" s="81"/>
      <c r="CK349" s="81"/>
      <c r="CL349" s="81"/>
      <c r="CM349" s="81"/>
      <c r="CN349" s="81"/>
      <c r="CO349" s="81"/>
      <c r="CP349" s="81"/>
      <c r="CQ349" s="81"/>
      <c r="CR349" s="81"/>
      <c r="CS349" s="81"/>
      <c r="CT349" s="81"/>
      <c r="CU349" s="81"/>
      <c r="CV349" s="81"/>
      <c r="CW349" s="81"/>
      <c r="CX349" s="81"/>
      <c r="CY349" s="81"/>
      <c r="CZ349" s="81"/>
      <c r="DA349" s="81"/>
      <c r="DB349" s="81"/>
      <c r="DC349" s="81"/>
      <c r="DD349" s="81"/>
      <c r="DE349" s="81"/>
      <c r="DF349" s="81"/>
      <c r="DG349" s="81"/>
      <c r="DH349" s="81"/>
      <c r="DI349" s="81"/>
      <c r="DJ349" s="81"/>
      <c r="DK349" s="81"/>
      <c r="DL349" s="81"/>
      <c r="DM349" s="81"/>
      <c r="DN349" s="81"/>
      <c r="DO349" s="81"/>
      <c r="DP349" s="81"/>
      <c r="DQ349" s="81"/>
      <c r="DR349" s="81"/>
      <c r="DS349" s="81"/>
      <c r="DT349" s="81"/>
      <c r="DU349" s="81"/>
      <c r="DV349" s="81"/>
      <c r="DW349" s="81"/>
      <c r="DX349" s="81"/>
      <c r="DY349" s="81"/>
      <c r="DZ349" s="81"/>
      <c r="EA349" s="81"/>
      <c r="EB349" s="81"/>
      <c r="EC349" s="81"/>
      <c r="ED349" s="81"/>
      <c r="EE349" s="81"/>
      <c r="EF349" s="81"/>
      <c r="EG349" s="81"/>
      <c r="EH349" s="81"/>
      <c r="EI349" s="81"/>
      <c r="EJ349" s="81"/>
      <c r="EK349" s="81"/>
      <c r="EL349" s="81"/>
      <c r="EM349" s="81"/>
      <c r="EN349" s="81"/>
      <c r="EO349" s="81"/>
      <c r="EP349" s="81"/>
      <c r="EQ349" s="81"/>
      <c r="ER349" s="81"/>
      <c r="ES349" s="81"/>
      <c r="ET349" s="81"/>
      <c r="EU349" s="81"/>
      <c r="EV349" s="81"/>
      <c r="EW349" s="81"/>
      <c r="EX349" s="81"/>
      <c r="EY349" s="81"/>
      <c r="EZ349" s="81"/>
      <c r="FA349" s="81"/>
      <c r="FB349" s="81"/>
      <c r="FC349" s="81"/>
      <c r="FD349" s="81"/>
      <c r="FE349" s="81"/>
      <c r="FF349" s="81"/>
      <c r="FG349" s="81"/>
    </row>
    <row r="350" s="87" customFormat="true" ht="13.5" hidden="false" customHeight="false" outlineLevel="0" collapsed="false">
      <c r="B350" s="63" t="s">
        <v>287</v>
      </c>
      <c r="C350" s="63"/>
      <c r="D350" s="63"/>
      <c r="E350" s="63"/>
      <c r="F350" s="63"/>
      <c r="G350" s="63"/>
      <c r="H350" s="64"/>
      <c r="I350" s="65" t="n">
        <f aca="false">SUM(I342:I348)</f>
        <v>33302.92</v>
      </c>
      <c r="J350" s="65" t="n">
        <f aca="false">SUM(J342:J348)</f>
        <v>41586.42</v>
      </c>
      <c r="K350" s="66" t="n">
        <f aca="false">SUM(K342:K348)</f>
        <v>0.419803849223034</v>
      </c>
      <c r="L350" s="67"/>
      <c r="M350" s="68"/>
      <c r="N350" s="69"/>
      <c r="O350" s="5"/>
      <c r="P350" s="6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6"/>
      <c r="FF350" s="6"/>
      <c r="FG350" s="6"/>
    </row>
    <row r="351" customFormat="false" ht="3.95" hidden="false" customHeight="true" outlineLevel="0" collapsed="false"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67"/>
      <c r="N351" s="61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6"/>
    </row>
    <row r="352" customFormat="false" ht="12.75" hidden="false" customHeight="true" outlineLevel="0" collapsed="false">
      <c r="B352" s="35" t="s">
        <v>565</v>
      </c>
      <c r="C352" s="158"/>
      <c r="D352" s="158"/>
      <c r="E352" s="158"/>
      <c r="F352" s="36"/>
      <c r="G352" s="37"/>
      <c r="H352" s="38"/>
      <c r="I352" s="38"/>
      <c r="J352" s="38"/>
      <c r="K352" s="39"/>
      <c r="N352" s="61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6"/>
    </row>
    <row r="353" customFormat="false" ht="26.8" hidden="false" customHeight="false" outlineLevel="0" collapsed="false">
      <c r="B353" s="159" t="s">
        <v>210</v>
      </c>
      <c r="C353" s="48" t="s">
        <v>367</v>
      </c>
      <c r="D353" s="31" t="n">
        <v>43920</v>
      </c>
      <c r="E353" s="143" t="s">
        <v>459</v>
      </c>
      <c r="F353" s="30" t="s">
        <v>40</v>
      </c>
      <c r="G353" s="45" t="n">
        <v>2</v>
      </c>
      <c r="H353" s="45" t="n">
        <v>271.54</v>
      </c>
      <c r="I353" s="45" t="n">
        <f aca="false">ROUND(G353*H353,2)</f>
        <v>543.08</v>
      </c>
      <c r="J353" s="45" t="n">
        <f aca="false">ROUND(I353*(1+$J$8),2)</f>
        <v>678.16</v>
      </c>
      <c r="K353" s="46" t="n">
        <f aca="false">(J353/$J$371)</f>
        <v>0.00684584483081478</v>
      </c>
      <c r="L353" s="92"/>
      <c r="M353" s="60"/>
      <c r="N353" s="61"/>
    </row>
    <row r="354" customFormat="false" ht="39.45" hidden="false" customHeight="false" outlineLevel="0" collapsed="false">
      <c r="B354" s="159" t="s">
        <v>213</v>
      </c>
      <c r="C354" s="48" t="s">
        <v>361</v>
      </c>
      <c r="D354" s="49" t="s">
        <v>454</v>
      </c>
      <c r="E354" s="95" t="s">
        <v>455</v>
      </c>
      <c r="F354" s="30" t="s">
        <v>40</v>
      </c>
      <c r="G354" s="45" t="n">
        <v>2</v>
      </c>
      <c r="H354" s="45" t="n">
        <v>206.82</v>
      </c>
      <c r="I354" s="45" t="n">
        <f aca="false">ROUND(G354*H354,2)</f>
        <v>413.64</v>
      </c>
      <c r="J354" s="45" t="n">
        <f aca="false">ROUND(I354*(1+$J$8),2)</f>
        <v>516.53</v>
      </c>
      <c r="K354" s="46" t="n">
        <f aca="false">(J354/$J$371)</f>
        <v>0.0052142329693004</v>
      </c>
      <c r="L354" s="92"/>
      <c r="M354" s="60"/>
      <c r="N354" s="61"/>
    </row>
    <row r="355" s="82" customFormat="true" ht="12.75" hidden="false" customHeight="false" outlineLevel="0" collapsed="false">
      <c r="B355" s="85"/>
      <c r="C355" s="85"/>
      <c r="D355" s="85"/>
      <c r="E355" s="85"/>
      <c r="F355" s="85"/>
      <c r="G355" s="85"/>
      <c r="H355" s="85"/>
      <c r="I355" s="85"/>
      <c r="J355" s="85"/>
      <c r="K355" s="85"/>
      <c r="L355" s="78"/>
      <c r="M355" s="86"/>
      <c r="N355" s="80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  <c r="AA355" s="81"/>
      <c r="AB355" s="81"/>
      <c r="AC355" s="81"/>
      <c r="AD355" s="81"/>
      <c r="AE355" s="81"/>
      <c r="AF355" s="81"/>
      <c r="AG355" s="81"/>
      <c r="AH355" s="81"/>
      <c r="AI355" s="81"/>
    </row>
    <row r="356" customFormat="false" ht="12.75" hidden="false" customHeight="false" outlineLevel="0" collapsed="false">
      <c r="B356" s="63" t="s">
        <v>484</v>
      </c>
      <c r="C356" s="63"/>
      <c r="D356" s="63"/>
      <c r="E356" s="63"/>
      <c r="F356" s="63"/>
      <c r="G356" s="63"/>
      <c r="H356" s="64"/>
      <c r="I356" s="65" t="n">
        <f aca="false">SUM(I353:I354)</f>
        <v>956.72</v>
      </c>
      <c r="J356" s="65" t="n">
        <f aca="false">SUM(J353:J354)</f>
        <v>1194.69</v>
      </c>
      <c r="K356" s="66" t="n">
        <f aca="false">SUM(K353:K354)</f>
        <v>0.0120600778001152</v>
      </c>
      <c r="L356" s="67"/>
      <c r="M356" s="135"/>
      <c r="N356" s="69"/>
      <c r="P356" s="136"/>
    </row>
    <row r="357" customFormat="false" ht="3.95" hidden="false" customHeight="true" outlineLevel="0" collapsed="false"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67"/>
      <c r="M357" s="135"/>
      <c r="N357" s="69"/>
      <c r="P357" s="136"/>
    </row>
    <row r="358" customFormat="false" ht="12.8" hidden="false" customHeight="false" outlineLevel="0" collapsed="false">
      <c r="B358" s="35" t="s">
        <v>566</v>
      </c>
      <c r="C358" s="158"/>
      <c r="D358" s="158"/>
      <c r="E358" s="158"/>
      <c r="F358" s="36"/>
      <c r="G358" s="37"/>
      <c r="H358" s="38"/>
      <c r="I358" s="38"/>
      <c r="J358" s="38"/>
      <c r="K358" s="39"/>
      <c r="L358" s="67"/>
      <c r="M358" s="135"/>
      <c r="N358" s="69"/>
      <c r="P358" s="136"/>
    </row>
    <row r="359" customFormat="false" ht="39.45" hidden="false" customHeight="false" outlineLevel="0" collapsed="false">
      <c r="B359" s="159" t="s">
        <v>218</v>
      </c>
      <c r="C359" s="48" t="s">
        <v>361</v>
      </c>
      <c r="D359" s="49" t="s">
        <v>362</v>
      </c>
      <c r="E359" s="119" t="s">
        <v>363</v>
      </c>
      <c r="F359" s="30" t="s">
        <v>134</v>
      </c>
      <c r="G359" s="45" t="n">
        <v>8.5</v>
      </c>
      <c r="H359" s="45" t="n">
        <v>28.19</v>
      </c>
      <c r="I359" s="45" t="n">
        <f aca="false">ROUND(G359*H359,2)</f>
        <v>239.62</v>
      </c>
      <c r="J359" s="45" t="n">
        <f aca="false">ROUND(I359*(1+$J$8),2)</f>
        <v>299.22</v>
      </c>
      <c r="K359" s="46" t="n">
        <f aca="false">(J359/$J$371)</f>
        <v>0.00302054631691105</v>
      </c>
      <c r="L359" s="67"/>
      <c r="M359" s="135"/>
      <c r="N359" s="69"/>
      <c r="P359" s="136"/>
    </row>
    <row r="360" customFormat="false" ht="14.2" hidden="false" customHeight="false" outlineLevel="0" collapsed="false">
      <c r="B360" s="159" t="s">
        <v>220</v>
      </c>
      <c r="C360" s="48" t="s">
        <v>51</v>
      </c>
      <c r="D360" s="31" t="n">
        <v>42963</v>
      </c>
      <c r="E360" s="83" t="s">
        <v>365</v>
      </c>
      <c r="F360" s="30" t="s">
        <v>40</v>
      </c>
      <c r="G360" s="45" t="n">
        <v>2</v>
      </c>
      <c r="H360" s="45" t="n">
        <v>45.82</v>
      </c>
      <c r="I360" s="45" t="n">
        <f aca="false">ROUND(G360*H360,2)</f>
        <v>91.64</v>
      </c>
      <c r="J360" s="45" t="n">
        <f aca="false">ROUND(I360*(1+$J$8),2)</f>
        <v>114.43</v>
      </c>
      <c r="K360" s="46" t="n">
        <f aca="false">(J360/$J$371)</f>
        <v>0.00115514041522669</v>
      </c>
      <c r="L360" s="67"/>
      <c r="M360" s="135"/>
      <c r="N360" s="69"/>
      <c r="P360" s="136"/>
    </row>
    <row r="361" customFormat="false" ht="26.8" hidden="false" customHeight="false" outlineLevel="0" collapsed="false">
      <c r="B361" s="159" t="s">
        <v>222</v>
      </c>
      <c r="C361" s="48" t="s">
        <v>367</v>
      </c>
      <c r="D361" s="49" t="s">
        <v>368</v>
      </c>
      <c r="E361" s="95" t="s">
        <v>369</v>
      </c>
      <c r="F361" s="30" t="s">
        <v>40</v>
      </c>
      <c r="G361" s="45" t="n">
        <v>1</v>
      </c>
      <c r="H361" s="45" t="n">
        <v>50.58</v>
      </c>
      <c r="I361" s="45" t="n">
        <f aca="false">ROUND(G361*H361,2)</f>
        <v>50.58</v>
      </c>
      <c r="J361" s="45" t="n">
        <f aca="false">ROUND(I361*(1+$J$8),2)</f>
        <v>63.16</v>
      </c>
      <c r="K361" s="46" t="n">
        <f aca="false">(J361/$J$371)</f>
        <v>0.000637583401430727</v>
      </c>
      <c r="L361" s="67"/>
      <c r="M361" s="135"/>
      <c r="N361" s="69"/>
      <c r="P361" s="136"/>
    </row>
    <row r="362" customFormat="false" ht="12.8" hidden="false" customHeight="false" outlineLevel="0" collapsed="false">
      <c r="B362" s="85"/>
      <c r="C362" s="85"/>
      <c r="D362" s="85"/>
      <c r="E362" s="85"/>
      <c r="F362" s="85"/>
      <c r="G362" s="85"/>
      <c r="H362" s="85"/>
      <c r="I362" s="85"/>
      <c r="J362" s="85"/>
      <c r="K362" s="85"/>
      <c r="L362" s="67"/>
      <c r="M362" s="135"/>
      <c r="N362" s="69"/>
      <c r="P362" s="136"/>
    </row>
    <row r="363" customFormat="false" ht="12.8" hidden="false" customHeight="false" outlineLevel="0" collapsed="false">
      <c r="B363" s="63" t="s">
        <v>567</v>
      </c>
      <c r="C363" s="63"/>
      <c r="D363" s="63"/>
      <c r="E363" s="63"/>
      <c r="F363" s="63"/>
      <c r="G363" s="63"/>
      <c r="H363" s="64"/>
      <c r="I363" s="65" t="n">
        <f aca="false">SUM(I359:I361)</f>
        <v>381.84</v>
      </c>
      <c r="J363" s="65" t="n">
        <f aca="false">SUM(J359:J361)</f>
        <v>476.81</v>
      </c>
      <c r="K363" s="66" t="n">
        <f aca="false">SUM(K359:K361)</f>
        <v>0.00481327013356847</v>
      </c>
      <c r="L363" s="67"/>
      <c r="M363" s="135"/>
      <c r="N363" s="69"/>
      <c r="P363" s="136"/>
    </row>
    <row r="364" customFormat="false" ht="3.95" hidden="false" customHeight="true" outlineLevel="0" collapsed="false"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67"/>
      <c r="N364" s="61"/>
    </row>
    <row r="365" customFormat="false" ht="12.75" hidden="false" customHeight="true" outlineLevel="0" collapsed="false">
      <c r="B365" s="35" t="s">
        <v>568</v>
      </c>
      <c r="C365" s="158"/>
      <c r="D365" s="158"/>
      <c r="E365" s="158"/>
      <c r="F365" s="36"/>
      <c r="G365" s="37"/>
      <c r="H365" s="38"/>
      <c r="I365" s="38"/>
      <c r="J365" s="38"/>
      <c r="K365" s="39"/>
      <c r="N365" s="61"/>
    </row>
    <row r="366" customFormat="false" ht="12.75" hidden="false" customHeight="true" outlineLevel="0" collapsed="false">
      <c r="B366" s="77" t="s">
        <v>230</v>
      </c>
      <c r="C366" s="48" t="s">
        <v>51</v>
      </c>
      <c r="D366" s="31" t="n">
        <v>42846</v>
      </c>
      <c r="E366" s="83" t="s">
        <v>510</v>
      </c>
      <c r="F366" s="30" t="s">
        <v>10</v>
      </c>
      <c r="G366" s="45" t="n">
        <v>388.6</v>
      </c>
      <c r="H366" s="45" t="n">
        <v>6.17</v>
      </c>
      <c r="I366" s="45" t="n">
        <f aca="false">ROUND(G366*H366,2)</f>
        <v>2397.66</v>
      </c>
      <c r="J366" s="45" t="n">
        <f aca="false">ROUND(I366*(1+$J$8),2)</f>
        <v>2994.03</v>
      </c>
      <c r="K366" s="46" t="n">
        <f aca="false">(J366/$J$371)</f>
        <v>0.0302239365323882</v>
      </c>
      <c r="N366" s="61"/>
    </row>
    <row r="367" customFormat="false" ht="12.75" hidden="false" customHeight="false" outlineLevel="0" collapsed="false">
      <c r="B367" s="85"/>
      <c r="C367" s="85"/>
      <c r="D367" s="85"/>
      <c r="E367" s="85"/>
      <c r="F367" s="85"/>
      <c r="G367" s="85"/>
      <c r="H367" s="85"/>
      <c r="I367" s="85"/>
      <c r="J367" s="85"/>
      <c r="K367" s="85"/>
    </row>
    <row r="368" customFormat="false" ht="12.75" hidden="false" customHeight="false" outlineLevel="0" collapsed="false">
      <c r="B368" s="63" t="s">
        <v>511</v>
      </c>
      <c r="C368" s="63"/>
      <c r="D368" s="63"/>
      <c r="E368" s="63"/>
      <c r="F368" s="63"/>
      <c r="G368" s="63"/>
      <c r="H368" s="64"/>
      <c r="I368" s="65" t="n">
        <f aca="false">SUM(I366:I366)</f>
        <v>2397.66</v>
      </c>
      <c r="J368" s="65" t="n">
        <f aca="false">SUM(J366:J366)</f>
        <v>2994.03</v>
      </c>
      <c r="K368" s="66" t="n">
        <f aca="false">SUM(K366:K366)</f>
        <v>0.0302239365323882</v>
      </c>
    </row>
    <row r="369" s="1" customFormat="true" ht="3.95" hidden="false" customHeight="true" outlineLevel="0" collapsed="false"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67"/>
      <c r="M369" s="4"/>
      <c r="N369" s="61"/>
    </row>
    <row r="370" customFormat="false" ht="12.75" hidden="false" customHeight="false" outlineLevel="0" collapsed="false">
      <c r="B370" s="145"/>
      <c r="C370" s="145"/>
      <c r="D370" s="145"/>
      <c r="E370" s="145"/>
      <c r="F370" s="145"/>
      <c r="G370" s="145"/>
      <c r="H370" s="145"/>
      <c r="I370" s="145"/>
      <c r="J370" s="145"/>
      <c r="K370" s="145"/>
      <c r="L370" s="67"/>
    </row>
    <row r="371" customFormat="false" ht="12.8" hidden="false" customHeight="false" outlineLevel="0" collapsed="false">
      <c r="B371" s="63" t="s">
        <v>569</v>
      </c>
      <c r="C371" s="63"/>
      <c r="D371" s="63"/>
      <c r="E371" s="63"/>
      <c r="F371" s="63"/>
      <c r="G371" s="63"/>
      <c r="H371" s="64"/>
      <c r="I371" s="65" t="n">
        <f aca="false">I291+I302+I309+I329+I334+I334+I339+I350+I356+I368+I363+I316</f>
        <v>79728.26</v>
      </c>
      <c r="J371" s="65" t="n">
        <f aca="false">J291+J302+J309+J329+J334+J339+J350+J356+J368+J363+J316</f>
        <v>99061.55</v>
      </c>
      <c r="K371" s="66" t="n">
        <f aca="false">K291+K302+K309+K329+K334+K334+K339+K350+K356+K368+K363+K316</f>
        <v>1.00502384628547</v>
      </c>
      <c r="L371" s="67"/>
    </row>
    <row r="372" customFormat="false" ht="3.95" hidden="false" customHeight="true" outlineLevel="0" collapsed="false">
      <c r="B372" s="146"/>
      <c r="C372" s="146"/>
      <c r="D372" s="146"/>
      <c r="E372" s="146"/>
      <c r="F372" s="146"/>
      <c r="G372" s="146"/>
      <c r="H372" s="146"/>
      <c r="I372" s="146"/>
      <c r="J372" s="146"/>
      <c r="K372" s="146"/>
      <c r="L372" s="67"/>
    </row>
    <row r="373" customFormat="false" ht="12.75" hidden="false" customHeight="true" outlineLevel="0" collapsed="false">
      <c r="B373" s="145"/>
      <c r="C373" s="145"/>
      <c r="D373" s="145"/>
      <c r="E373" s="145"/>
      <c r="F373" s="145"/>
      <c r="G373" s="145"/>
      <c r="H373" s="145"/>
      <c r="I373" s="145"/>
      <c r="J373" s="145"/>
      <c r="K373" s="145"/>
      <c r="L373" s="67"/>
    </row>
    <row r="374" customFormat="false" ht="12.75" hidden="false" customHeight="true" outlineLevel="0" collapsed="false">
      <c r="B374" s="63" t="s">
        <v>570</v>
      </c>
      <c r="C374" s="63"/>
      <c r="D374" s="63"/>
      <c r="E374" s="63"/>
      <c r="F374" s="63"/>
      <c r="G374" s="63"/>
      <c r="H374" s="65"/>
      <c r="I374" s="65"/>
      <c r="J374" s="65" t="n">
        <f aca="false">J270+J371</f>
        <v>448838.82</v>
      </c>
      <c r="K374" s="66"/>
      <c r="L374" s="67"/>
    </row>
    <row r="375" customFormat="false" ht="12.75" hidden="false" customHeight="true" outlineLevel="0" collapsed="false">
      <c r="B375" s="145"/>
      <c r="C375" s="145"/>
      <c r="D375" s="145"/>
      <c r="E375" s="145"/>
      <c r="F375" s="145"/>
      <c r="G375" s="145"/>
      <c r="H375" s="145"/>
      <c r="I375" s="145"/>
      <c r="J375" s="145"/>
      <c r="K375" s="145"/>
      <c r="L375" s="67"/>
    </row>
    <row r="376" customFormat="false" ht="3.95" hidden="false" customHeight="true" outlineLevel="0" collapsed="false">
      <c r="B376" s="146"/>
      <c r="C376" s="146"/>
      <c r="D376" s="146"/>
      <c r="E376" s="146"/>
      <c r="F376" s="146"/>
      <c r="G376" s="146"/>
      <c r="H376" s="146"/>
      <c r="I376" s="146"/>
      <c r="J376" s="146"/>
      <c r="K376" s="146"/>
      <c r="L376" s="67"/>
    </row>
    <row r="377" s="1" customFormat="true" ht="12.8" hidden="false" customHeight="true" outlineLevel="0" collapsed="false">
      <c r="B377" s="160" t="s">
        <v>571</v>
      </c>
      <c r="C377" s="160"/>
      <c r="D377" s="160"/>
      <c r="E377" s="161" t="s">
        <v>572</v>
      </c>
      <c r="F377" s="161"/>
      <c r="G377" s="162" t="s">
        <v>573</v>
      </c>
      <c r="H377" s="162"/>
      <c r="I377" s="162"/>
      <c r="J377" s="162"/>
      <c r="K377" s="162"/>
      <c r="L377" s="4"/>
      <c r="M377" s="4"/>
      <c r="N377" s="5"/>
    </row>
    <row r="378" customFormat="false" ht="12.8" hidden="false" customHeight="false" outlineLevel="0" collapsed="false">
      <c r="B378" s="160"/>
      <c r="C378" s="160"/>
      <c r="D378" s="160"/>
      <c r="E378" s="161"/>
      <c r="F378" s="161"/>
      <c r="G378" s="162"/>
      <c r="H378" s="162"/>
      <c r="I378" s="162"/>
      <c r="J378" s="162"/>
      <c r="K378" s="162"/>
      <c r="N378" s="163"/>
    </row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01">
    <mergeCell ref="B1:K3"/>
    <mergeCell ref="B4:K4"/>
    <mergeCell ref="C5:G5"/>
    <mergeCell ref="H5:I5"/>
    <mergeCell ref="J5:K5"/>
    <mergeCell ref="M5:N5"/>
    <mergeCell ref="C6:G6"/>
    <mergeCell ref="H6:I6"/>
    <mergeCell ref="C7:G7"/>
    <mergeCell ref="H7:I7"/>
    <mergeCell ref="C8:G8"/>
    <mergeCell ref="H8:I8"/>
    <mergeCell ref="B9:K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B12:K12"/>
    <mergeCell ref="B13:E13"/>
    <mergeCell ref="M16:M17"/>
    <mergeCell ref="B29:K29"/>
    <mergeCell ref="B30:G30"/>
    <mergeCell ref="B31:K31"/>
    <mergeCell ref="B32:E32"/>
    <mergeCell ref="B40:K40"/>
    <mergeCell ref="B41:G41"/>
    <mergeCell ref="B42:K42"/>
    <mergeCell ref="B43:E43"/>
    <mergeCell ref="B50:K50"/>
    <mergeCell ref="B51:G51"/>
    <mergeCell ref="B52:K52"/>
    <mergeCell ref="B53:E53"/>
    <mergeCell ref="D54:E54"/>
    <mergeCell ref="D59:E59"/>
    <mergeCell ref="D61:E61"/>
    <mergeCell ref="B63:K63"/>
    <mergeCell ref="B64:G64"/>
    <mergeCell ref="B65:K65"/>
    <mergeCell ref="B66:E66"/>
    <mergeCell ref="D67:E67"/>
    <mergeCell ref="D69:E69"/>
    <mergeCell ref="D71:E71"/>
    <mergeCell ref="D73:E73"/>
    <mergeCell ref="B77:K77"/>
    <mergeCell ref="B78:G78"/>
    <mergeCell ref="B79:K79"/>
    <mergeCell ref="B80:E80"/>
    <mergeCell ref="B83:K83"/>
    <mergeCell ref="B84:G84"/>
    <mergeCell ref="B85:K85"/>
    <mergeCell ref="B86:E86"/>
    <mergeCell ref="D87:E87"/>
    <mergeCell ref="D91:E91"/>
    <mergeCell ref="D93:E93"/>
    <mergeCell ref="D95:E95"/>
    <mergeCell ref="B98:K98"/>
    <mergeCell ref="B99:G99"/>
    <mergeCell ref="B100:K100"/>
    <mergeCell ref="B101:E101"/>
    <mergeCell ref="B108:K108"/>
    <mergeCell ref="B109:G109"/>
    <mergeCell ref="B110:K110"/>
    <mergeCell ref="B111:E111"/>
    <mergeCell ref="B114:K114"/>
    <mergeCell ref="B115:G115"/>
    <mergeCell ref="B116:K116"/>
    <mergeCell ref="B117:E117"/>
    <mergeCell ref="B122:K122"/>
    <mergeCell ref="B123:G123"/>
    <mergeCell ref="B124:K124"/>
    <mergeCell ref="B125:E125"/>
    <mergeCell ref="B135:K135"/>
    <mergeCell ref="B136:G136"/>
    <mergeCell ref="B137:K137"/>
    <mergeCell ref="B138:E138"/>
    <mergeCell ref="B141:K141"/>
    <mergeCell ref="B142:G142"/>
    <mergeCell ref="B143:K143"/>
    <mergeCell ref="B144:E144"/>
    <mergeCell ref="B153:K153"/>
    <mergeCell ref="B154:G154"/>
    <mergeCell ref="B155:K155"/>
    <mergeCell ref="B156:E156"/>
    <mergeCell ref="B172:K172"/>
    <mergeCell ref="B173:G173"/>
    <mergeCell ref="B174:K174"/>
    <mergeCell ref="B175:E175"/>
    <mergeCell ref="B183:K183"/>
    <mergeCell ref="B184:G184"/>
    <mergeCell ref="B185:K185"/>
    <mergeCell ref="B186:E186"/>
    <mergeCell ref="B190:K190"/>
    <mergeCell ref="B191:G191"/>
    <mergeCell ref="B192:K192"/>
    <mergeCell ref="B193:E193"/>
    <mergeCell ref="B198:K198"/>
    <mergeCell ref="B199:G199"/>
    <mergeCell ref="B200:K200"/>
    <mergeCell ref="B201:E201"/>
    <mergeCell ref="B210:K210"/>
    <mergeCell ref="B211:G211"/>
    <mergeCell ref="B212:K212"/>
    <mergeCell ref="B213:E213"/>
    <mergeCell ref="B217:K217"/>
    <mergeCell ref="B218:G218"/>
    <mergeCell ref="B219:K219"/>
    <mergeCell ref="B220:E220"/>
    <mergeCell ref="B233:K233"/>
    <mergeCell ref="B234:G234"/>
    <mergeCell ref="B235:K235"/>
    <mergeCell ref="B236:E236"/>
    <mergeCell ref="D237:E237"/>
    <mergeCell ref="D240:E240"/>
    <mergeCell ref="B250:K250"/>
    <mergeCell ref="B251:G251"/>
    <mergeCell ref="B252:K252"/>
    <mergeCell ref="B253:E253"/>
    <mergeCell ref="B261:K261"/>
    <mergeCell ref="B262:G262"/>
    <mergeCell ref="B263:K263"/>
    <mergeCell ref="B264:E264"/>
    <mergeCell ref="B266:K266"/>
    <mergeCell ref="B267:G267"/>
    <mergeCell ref="B268:K268"/>
    <mergeCell ref="B269:K269"/>
    <mergeCell ref="B270:G270"/>
    <mergeCell ref="B271:K271"/>
    <mergeCell ref="B272:K272"/>
    <mergeCell ref="B273:K273"/>
    <mergeCell ref="C274:E274"/>
    <mergeCell ref="H274:I274"/>
    <mergeCell ref="J274:K274"/>
    <mergeCell ref="M274:N274"/>
    <mergeCell ref="C275:E275"/>
    <mergeCell ref="H275:I275"/>
    <mergeCell ref="C276:E276"/>
    <mergeCell ref="H276:I276"/>
    <mergeCell ref="C277:G277"/>
    <mergeCell ref="H277:I277"/>
    <mergeCell ref="B278:K278"/>
    <mergeCell ref="B280:K280"/>
    <mergeCell ref="B281:E281"/>
    <mergeCell ref="B290:K290"/>
    <mergeCell ref="B291:G291"/>
    <mergeCell ref="B292:K292"/>
    <mergeCell ref="B293:E293"/>
    <mergeCell ref="D294:E294"/>
    <mergeCell ref="D297:E297"/>
    <mergeCell ref="B301:K301"/>
    <mergeCell ref="B302:G302"/>
    <mergeCell ref="B303:K303"/>
    <mergeCell ref="B304:E304"/>
    <mergeCell ref="B308:K308"/>
    <mergeCell ref="B309:G309"/>
    <mergeCell ref="B310:K310"/>
    <mergeCell ref="B311:E311"/>
    <mergeCell ref="B315:K315"/>
    <mergeCell ref="B316:G316"/>
    <mergeCell ref="B317:K317"/>
    <mergeCell ref="B318:E318"/>
    <mergeCell ref="D319:E319"/>
    <mergeCell ref="D322:E322"/>
    <mergeCell ref="B328:K328"/>
    <mergeCell ref="B329:G329"/>
    <mergeCell ref="B330:K330"/>
    <mergeCell ref="B333:K333"/>
    <mergeCell ref="B334:G334"/>
    <mergeCell ref="B335:K335"/>
    <mergeCell ref="B336:E336"/>
    <mergeCell ref="B338:K338"/>
    <mergeCell ref="B339:G339"/>
    <mergeCell ref="B340:K340"/>
    <mergeCell ref="B349:K349"/>
    <mergeCell ref="B350:G350"/>
    <mergeCell ref="B351:K351"/>
    <mergeCell ref="B355:K355"/>
    <mergeCell ref="B356:G356"/>
    <mergeCell ref="B357:K357"/>
    <mergeCell ref="B362:K362"/>
    <mergeCell ref="B363:G363"/>
    <mergeCell ref="B364:K364"/>
    <mergeCell ref="B367:K367"/>
    <mergeCell ref="B368:G368"/>
    <mergeCell ref="B369:K369"/>
    <mergeCell ref="B370:K370"/>
    <mergeCell ref="B371:G371"/>
    <mergeCell ref="B372:K372"/>
    <mergeCell ref="B373:K373"/>
    <mergeCell ref="B374:G374"/>
    <mergeCell ref="H374:I374"/>
    <mergeCell ref="B375:K375"/>
    <mergeCell ref="B376:K376"/>
    <mergeCell ref="B377:D378"/>
    <mergeCell ref="E377:F378"/>
    <mergeCell ref="G377:K378"/>
  </mergeCells>
  <printOptions headings="false" gridLines="false" gridLinesSet="true" horizontalCentered="true" verticalCentered="false"/>
  <pageMargins left="0.236111111111111" right="0.236111111111111" top="0.747916666666667" bottom="0.747916666666667" header="0.511805555555555" footer="0.315277777777778"/>
  <pageSetup paperSize="9" scale="89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&amp;RPágina &amp;P de &amp;N</oddFooter>
  </headerFooter>
  <rowBreaks count="2" manualBreakCount="2">
    <brk id="27" man="true" max="16383" min="0"/>
    <brk id="271" man="true" max="16383" min="0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FF92D050"/>
    <pageSetUpPr fitToPage="false"/>
  </sheetPr>
  <dimension ref="A1:W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3.8"/>
  <cols>
    <col collapsed="false" hidden="false" max="1" min="1" style="164" width="4.99489795918367"/>
    <col collapsed="false" hidden="false" max="2" min="2" style="164" width="33.6122448979592"/>
    <col collapsed="false" hidden="false" max="3" min="3" style="164" width="10.3928571428571"/>
    <col collapsed="false" hidden="false" max="4" min="4" style="164" width="6.0765306122449"/>
    <col collapsed="false" hidden="false" max="5" min="5" style="164" width="9.44897959183673"/>
    <col collapsed="false" hidden="false" max="6" min="6" style="164" width="6.0765306122449"/>
    <col collapsed="false" hidden="false" max="7" min="7" style="164" width="10.530612244898"/>
    <col collapsed="false" hidden="false" max="8" min="8" style="164" width="5.66836734693878"/>
    <col collapsed="false" hidden="false" max="9" min="9" style="164" width="10.3928571428571"/>
    <col collapsed="false" hidden="false" max="10" min="10" style="164" width="6.0765306122449"/>
    <col collapsed="false" hidden="false" max="11" min="11" style="164" width="10.530612244898"/>
    <col collapsed="false" hidden="false" max="12" min="12" style="164" width="6.0765306122449"/>
    <col collapsed="false" hidden="false" max="13" min="13" style="164" width="9.71938775510204"/>
    <col collapsed="false" hidden="false" max="14" min="14" style="164" width="6.0765306122449"/>
    <col collapsed="false" hidden="false" max="15" min="15" style="164" width="9.71938775510204"/>
    <col collapsed="false" hidden="false" max="16" min="16" style="164" width="11.0714285714286"/>
    <col collapsed="false" hidden="false" max="18" min="17" style="164" width="6.0765306122449"/>
    <col collapsed="false" hidden="false" max="19" min="19" style="164" width="11.4744897959184"/>
    <col collapsed="false" hidden="false" max="1022" min="20" style="164" width="6.0765306122449"/>
    <col collapsed="false" hidden="false" max="1025" min="1023" style="0" width="8.36734693877551"/>
  </cols>
  <sheetData>
    <row r="1" customFormat="false" ht="13.8" hidden="false" customHeight="false" outlineLevel="0" collapsed="false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7"/>
    </row>
    <row r="2" customFormat="false" ht="13.8" hidden="false" customHeight="false" outlineLevel="0" collapsed="false">
      <c r="A2" s="168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70"/>
    </row>
    <row r="3" customFormat="false" ht="13.8" hidden="false" customHeight="false" outlineLevel="0" collapsed="false">
      <c r="A3" s="168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70"/>
    </row>
    <row r="4" customFormat="false" ht="13.8" hidden="false" customHeight="false" outlineLevel="0" collapsed="false">
      <c r="A4" s="168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70"/>
    </row>
    <row r="5" customFormat="false" ht="13.8" hidden="false" customHeight="false" outlineLevel="0" collapsed="false">
      <c r="A5" s="168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70"/>
    </row>
    <row r="6" customFormat="false" ht="13.8" hidden="false" customHeight="false" outlineLevel="0" collapsed="false">
      <c r="A6" s="168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70"/>
    </row>
    <row r="7" customFormat="false" ht="13.8" hidden="false" customHeight="false" outlineLevel="0" collapsed="false">
      <c r="A7" s="168"/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70"/>
    </row>
    <row r="8" customFormat="false" ht="13.8" hidden="false" customHeight="false" outlineLevel="0" collapsed="false">
      <c r="A8" s="168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70"/>
    </row>
    <row r="9" customFormat="false" ht="29.25" hidden="false" customHeight="true" outlineLevel="0" collapsed="false">
      <c r="A9" s="171" t="s">
        <v>574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</row>
    <row r="10" customFormat="false" ht="7.5" hidden="false" customHeight="true" outlineLevel="0" collapsed="false">
      <c r="A10" s="172"/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</row>
    <row r="11" customFormat="false" ht="18.75" hidden="false" customHeight="true" outlineLevel="0" collapsed="false">
      <c r="A11" s="173" t="s">
        <v>575</v>
      </c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</row>
    <row r="12" customFormat="false" ht="6.75" hidden="false" customHeight="true" outlineLevel="0" collapsed="false">
      <c r="A12" s="174"/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5"/>
      <c r="R12" s="175"/>
      <c r="S12" s="175"/>
      <c r="T12" s="175"/>
      <c r="U12" s="175"/>
      <c r="V12" s="175"/>
      <c r="W12" s="169"/>
    </row>
    <row r="13" customFormat="false" ht="13.8" hidden="false" customHeight="false" outlineLevel="0" collapsed="false">
      <c r="A13" s="176" t="s">
        <v>576</v>
      </c>
      <c r="B13" s="176" t="s">
        <v>577</v>
      </c>
      <c r="C13" s="177" t="s">
        <v>578</v>
      </c>
      <c r="D13" s="176" t="s">
        <v>579</v>
      </c>
      <c r="E13" s="177" t="s">
        <v>580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5"/>
      <c r="R13" s="169"/>
      <c r="S13" s="175"/>
      <c r="T13" s="178"/>
      <c r="U13" s="179"/>
      <c r="V13" s="179"/>
      <c r="W13" s="169"/>
    </row>
    <row r="14" customFormat="false" ht="13.8" hidden="false" customHeight="false" outlineLevel="0" collapsed="false">
      <c r="A14" s="176"/>
      <c r="B14" s="176"/>
      <c r="C14" s="177"/>
      <c r="D14" s="176"/>
      <c r="E14" s="180" t="s">
        <v>581</v>
      </c>
      <c r="F14" s="180"/>
      <c r="G14" s="180" t="s">
        <v>582</v>
      </c>
      <c r="H14" s="180"/>
      <c r="I14" s="180" t="s">
        <v>583</v>
      </c>
      <c r="J14" s="180"/>
      <c r="K14" s="180" t="s">
        <v>584</v>
      </c>
      <c r="L14" s="180"/>
      <c r="M14" s="180" t="s">
        <v>585</v>
      </c>
      <c r="N14" s="180"/>
      <c r="O14" s="177" t="s">
        <v>586</v>
      </c>
      <c r="P14" s="181" t="s">
        <v>578</v>
      </c>
      <c r="Q14" s="175"/>
      <c r="R14" s="169"/>
      <c r="S14" s="175"/>
      <c r="T14" s="178"/>
      <c r="U14" s="179"/>
      <c r="V14" s="179"/>
      <c r="W14" s="169"/>
    </row>
    <row r="15" customFormat="false" ht="13.8" hidden="false" customHeight="false" outlineLevel="0" collapsed="false">
      <c r="A15" s="182" t="n">
        <v>1</v>
      </c>
      <c r="B15" s="183" t="s">
        <v>587</v>
      </c>
      <c r="C15" s="184" t="n">
        <f aca="false">'PLANILHA ORÇAMENTÁRIA'!J30</f>
        <v>27669.02</v>
      </c>
      <c r="D15" s="185" t="n">
        <f aca="false">C15/$C$41</f>
        <v>0.0791046828171539</v>
      </c>
      <c r="E15" s="186" t="n">
        <f aca="false">F15*C15</f>
        <v>27669.02</v>
      </c>
      <c r="F15" s="187" t="n">
        <v>1</v>
      </c>
      <c r="G15" s="186" t="n">
        <f aca="false">H15*C15</f>
        <v>0</v>
      </c>
      <c r="H15" s="187" t="n">
        <v>0</v>
      </c>
      <c r="I15" s="186" t="n">
        <f aca="false">J15*C15</f>
        <v>0</v>
      </c>
      <c r="J15" s="187" t="n">
        <v>0</v>
      </c>
      <c r="K15" s="186" t="n">
        <f aca="false">L15*C15</f>
        <v>0</v>
      </c>
      <c r="L15" s="187" t="n">
        <v>0</v>
      </c>
      <c r="M15" s="186" t="n">
        <f aca="false">N15*C15</f>
        <v>0</v>
      </c>
      <c r="N15" s="187" t="n">
        <v>0</v>
      </c>
      <c r="O15" s="188" t="n">
        <f aca="false">F15+H15+J15+L15+N15</f>
        <v>1</v>
      </c>
      <c r="P15" s="189" t="n">
        <f aca="false">E15+G15+I15+K15+M15</f>
        <v>27669.02</v>
      </c>
      <c r="Q15" s="175"/>
      <c r="R15" s="169"/>
      <c r="S15" s="175"/>
      <c r="T15" s="178"/>
      <c r="U15" s="179"/>
      <c r="V15" s="179"/>
      <c r="W15" s="169"/>
    </row>
    <row r="16" customFormat="false" ht="13.8" hidden="false" customHeight="false" outlineLevel="0" collapsed="false">
      <c r="A16" s="182" t="n">
        <v>2</v>
      </c>
      <c r="B16" s="183" t="s">
        <v>588</v>
      </c>
      <c r="C16" s="184" t="n">
        <f aca="false">'PLANILHA ORÇAMENTÁRIA'!J41</f>
        <v>2858.98</v>
      </c>
      <c r="D16" s="185" t="n">
        <f aca="false">C16/$C$41</f>
        <v>0.0081737158049178</v>
      </c>
      <c r="E16" s="186" t="n">
        <f aca="false">F16*C16</f>
        <v>2858.98</v>
      </c>
      <c r="F16" s="187" t="n">
        <v>1</v>
      </c>
      <c r="G16" s="186" t="n">
        <f aca="false">H16*C16</f>
        <v>0</v>
      </c>
      <c r="H16" s="187" t="n">
        <v>0</v>
      </c>
      <c r="I16" s="186" t="n">
        <f aca="false">J16*C16</f>
        <v>0</v>
      </c>
      <c r="J16" s="187" t="n">
        <v>0</v>
      </c>
      <c r="K16" s="186" t="n">
        <f aca="false">L16*C16</f>
        <v>0</v>
      </c>
      <c r="L16" s="187" t="n">
        <v>0</v>
      </c>
      <c r="M16" s="186" t="n">
        <f aca="false">N16*C16</f>
        <v>0</v>
      </c>
      <c r="N16" s="187" t="n">
        <v>0</v>
      </c>
      <c r="O16" s="188" t="n">
        <f aca="false">F16+H16+J16+L16+N16</f>
        <v>1</v>
      </c>
      <c r="P16" s="189" t="n">
        <f aca="false">E16+G16+I16+K16+M16</f>
        <v>2858.98</v>
      </c>
      <c r="Q16" s="175"/>
      <c r="R16" s="169"/>
      <c r="S16" s="175"/>
      <c r="T16" s="178"/>
      <c r="U16" s="179"/>
      <c r="V16" s="179"/>
      <c r="W16" s="169"/>
    </row>
    <row r="17" customFormat="false" ht="13.8" hidden="false" customHeight="false" outlineLevel="0" collapsed="false">
      <c r="A17" s="182" t="n">
        <v>3</v>
      </c>
      <c r="B17" s="183" t="s">
        <v>589</v>
      </c>
      <c r="C17" s="184" t="n">
        <f aca="false">'PLANILHA ORÇAMENTÁRIA'!J51</f>
        <v>5740.58</v>
      </c>
      <c r="D17" s="185" t="n">
        <f aca="false">C17/$C$41</f>
        <v>0.0164121013352297</v>
      </c>
      <c r="E17" s="186" t="n">
        <f aca="false">F17*C17</f>
        <v>4305.435</v>
      </c>
      <c r="F17" s="187" t="n">
        <v>0.75</v>
      </c>
      <c r="G17" s="186" t="n">
        <f aca="false">H17*C17</f>
        <v>1435.145</v>
      </c>
      <c r="H17" s="187" t="n">
        <v>0.25</v>
      </c>
      <c r="I17" s="186" t="n">
        <f aca="false">J17*C17</f>
        <v>0</v>
      </c>
      <c r="J17" s="187" t="n">
        <v>0</v>
      </c>
      <c r="K17" s="186" t="n">
        <f aca="false">L17*C17</f>
        <v>0</v>
      </c>
      <c r="L17" s="187" t="n">
        <v>0</v>
      </c>
      <c r="M17" s="186" t="n">
        <f aca="false">N17*C17</f>
        <v>0</v>
      </c>
      <c r="N17" s="187" t="n">
        <v>0</v>
      </c>
      <c r="O17" s="188" t="n">
        <f aca="false">F17+H17+J17+L17+N17</f>
        <v>1</v>
      </c>
      <c r="P17" s="189" t="n">
        <f aca="false">E17+G17+I17+K17+M17</f>
        <v>5740.58</v>
      </c>
      <c r="Q17" s="175"/>
      <c r="R17" s="169"/>
      <c r="S17" s="169"/>
      <c r="T17" s="169"/>
      <c r="U17" s="169"/>
      <c r="V17" s="190"/>
      <c r="W17" s="169"/>
    </row>
    <row r="18" customFormat="false" ht="13.8" hidden="false" customHeight="false" outlineLevel="0" collapsed="false">
      <c r="A18" s="182" t="n">
        <v>4</v>
      </c>
      <c r="B18" s="183" t="s">
        <v>590</v>
      </c>
      <c r="C18" s="184" t="n">
        <f aca="false">'PLANILHA ORÇAMENTÁRIA'!J64</f>
        <v>80617.44</v>
      </c>
      <c r="D18" s="185" t="n">
        <f aca="false">C18/$C$41</f>
        <v>0.23048221515366</v>
      </c>
      <c r="E18" s="186" t="n">
        <f aca="false">F18*C18</f>
        <v>60463.08</v>
      </c>
      <c r="F18" s="187" t="n">
        <v>0.75</v>
      </c>
      <c r="G18" s="186" t="n">
        <f aca="false">H18*C18</f>
        <v>20154.36</v>
      </c>
      <c r="H18" s="187" t="n">
        <v>0.25</v>
      </c>
      <c r="I18" s="186" t="n">
        <f aca="false">J18*C18</f>
        <v>0</v>
      </c>
      <c r="J18" s="187" t="n">
        <v>0</v>
      </c>
      <c r="K18" s="186" t="n">
        <f aca="false">L18*C18</f>
        <v>0</v>
      </c>
      <c r="L18" s="187" t="n">
        <v>0</v>
      </c>
      <c r="M18" s="186" t="n">
        <f aca="false">N18*C18</f>
        <v>0</v>
      </c>
      <c r="N18" s="187" t="n">
        <v>0</v>
      </c>
      <c r="O18" s="188" t="n">
        <f aca="false">F18+H18+J18+L18+N18</f>
        <v>1</v>
      </c>
      <c r="P18" s="189" t="n">
        <f aca="false">E18+G18+I18+K18+M18</f>
        <v>80617.44</v>
      </c>
      <c r="Q18" s="175"/>
      <c r="R18" s="169"/>
      <c r="S18" s="169"/>
      <c r="T18" s="169"/>
      <c r="U18" s="169"/>
      <c r="V18" s="169"/>
      <c r="W18" s="169"/>
    </row>
    <row r="19" customFormat="false" ht="13.8" hidden="false" customHeight="false" outlineLevel="0" collapsed="false">
      <c r="A19" s="182" t="n">
        <v>5</v>
      </c>
      <c r="B19" s="183" t="s">
        <v>591</v>
      </c>
      <c r="C19" s="184" t="n">
        <f aca="false">'PLANILHA ORÇAMENTÁRIA'!J78</f>
        <v>21998.63</v>
      </c>
      <c r="D19" s="185" t="n">
        <f aca="false">C19/$C$41</f>
        <v>0.0628932520400768</v>
      </c>
      <c r="E19" s="186" t="n">
        <f aca="false">F19*C19</f>
        <v>0</v>
      </c>
      <c r="F19" s="187" t="n">
        <v>0</v>
      </c>
      <c r="G19" s="186" t="n">
        <f aca="false">H19*C19</f>
        <v>16498.9725</v>
      </c>
      <c r="H19" s="187" t="n">
        <v>0.75</v>
      </c>
      <c r="I19" s="186" t="n">
        <f aca="false">J19*C19</f>
        <v>5499.6575</v>
      </c>
      <c r="J19" s="187" t="n">
        <v>0.25</v>
      </c>
      <c r="K19" s="186" t="n">
        <f aca="false">L19*C19</f>
        <v>0</v>
      </c>
      <c r="L19" s="187" t="n">
        <v>0</v>
      </c>
      <c r="M19" s="186" t="n">
        <f aca="false">N19*C19</f>
        <v>0</v>
      </c>
      <c r="N19" s="187" t="n">
        <v>0</v>
      </c>
      <c r="O19" s="188" t="n">
        <f aca="false">F19+H19+J19+L19+N19</f>
        <v>1</v>
      </c>
      <c r="P19" s="189" t="n">
        <f aca="false">E19+G19+I19+K19+M19</f>
        <v>21998.63</v>
      </c>
      <c r="Q19" s="175"/>
      <c r="R19" s="169"/>
      <c r="S19" s="169"/>
      <c r="T19" s="169"/>
      <c r="U19" s="169"/>
      <c r="V19" s="169"/>
      <c r="W19" s="169"/>
    </row>
    <row r="20" customFormat="false" ht="13.8" hidden="false" customHeight="false" outlineLevel="0" collapsed="false">
      <c r="A20" s="182" t="n">
        <v>6</v>
      </c>
      <c r="B20" s="183" t="s">
        <v>592</v>
      </c>
      <c r="C20" s="184" t="n">
        <f aca="false">'PLANILHA ORÇAMENTÁRIA'!J84</f>
        <v>17452.66</v>
      </c>
      <c r="D20" s="185" t="n">
        <f aca="false">C20/$C$41</f>
        <v>0.0498964955613039</v>
      </c>
      <c r="E20" s="186" t="n">
        <f aca="false">F20*C20</f>
        <v>0</v>
      </c>
      <c r="F20" s="187" t="n">
        <v>0</v>
      </c>
      <c r="G20" s="186" t="n">
        <f aca="false">H20*C20</f>
        <v>4363.165</v>
      </c>
      <c r="H20" s="187" t="n">
        <v>0.25</v>
      </c>
      <c r="I20" s="186" t="n">
        <f aca="false">J20*C20</f>
        <v>8726.33</v>
      </c>
      <c r="J20" s="187" t="n">
        <v>0.5</v>
      </c>
      <c r="K20" s="186" t="n">
        <f aca="false">L20*C20</f>
        <v>4363.165</v>
      </c>
      <c r="L20" s="187" t="n">
        <v>0.25</v>
      </c>
      <c r="M20" s="186" t="n">
        <f aca="false">N20*C20</f>
        <v>0</v>
      </c>
      <c r="N20" s="187" t="n">
        <v>0</v>
      </c>
      <c r="O20" s="188" t="n">
        <f aca="false">F20+H20+J20+L20+N20</f>
        <v>1</v>
      </c>
      <c r="P20" s="189" t="n">
        <f aca="false">E20+G20+I20+K20+M20</f>
        <v>17452.66</v>
      </c>
      <c r="Q20" s="175"/>
      <c r="R20" s="169"/>
      <c r="S20" s="169"/>
      <c r="T20" s="169"/>
      <c r="U20" s="169"/>
      <c r="V20" s="169"/>
      <c r="W20" s="169"/>
    </row>
    <row r="21" customFormat="false" ht="13.8" hidden="false" customHeight="false" outlineLevel="0" collapsed="false">
      <c r="A21" s="182" t="n">
        <v>7</v>
      </c>
      <c r="B21" s="183" t="s">
        <v>593</v>
      </c>
      <c r="C21" s="184" t="n">
        <f aca="false">'PLANILHA ORÇAMENTÁRIA'!J99</f>
        <v>7873.82</v>
      </c>
      <c r="D21" s="185" t="n">
        <f aca="false">C21/$C$41</f>
        <v>0.02251095389932</v>
      </c>
      <c r="E21" s="186" t="n">
        <f aca="false">F21*C21</f>
        <v>0</v>
      </c>
      <c r="F21" s="187" t="n">
        <v>0</v>
      </c>
      <c r="G21" s="186" t="n">
        <f aca="false">H21*C21</f>
        <v>0</v>
      </c>
      <c r="H21" s="187" t="n">
        <v>0</v>
      </c>
      <c r="I21" s="186" t="n">
        <f aca="false">J21*C21</f>
        <v>0</v>
      </c>
      <c r="J21" s="187" t="n">
        <v>0</v>
      </c>
      <c r="K21" s="186" t="n">
        <f aca="false">L21*C21</f>
        <v>1181.073</v>
      </c>
      <c r="L21" s="187" t="n">
        <v>0.15</v>
      </c>
      <c r="M21" s="186" t="n">
        <f aca="false">N21*C21</f>
        <v>6692.747</v>
      </c>
      <c r="N21" s="187" t="n">
        <v>0.85</v>
      </c>
      <c r="O21" s="188" t="n">
        <f aca="false">F21+H21+J21+L21+N21</f>
        <v>1</v>
      </c>
      <c r="P21" s="189" t="n">
        <f aca="false">E21+G21+I21+K21+M21</f>
        <v>7873.82</v>
      </c>
      <c r="Q21" s="175"/>
      <c r="R21" s="169"/>
      <c r="S21" s="169"/>
      <c r="T21" s="169"/>
      <c r="U21" s="169"/>
      <c r="V21" s="169"/>
      <c r="W21" s="169"/>
    </row>
    <row r="22" customFormat="false" ht="13.8" hidden="false" customHeight="false" outlineLevel="0" collapsed="false">
      <c r="A22" s="182" t="n">
        <v>8</v>
      </c>
      <c r="B22" s="183" t="s">
        <v>594</v>
      </c>
      <c r="C22" s="184" t="n">
        <f aca="false">'PLANILHA ORÇAMENTÁRIA'!J109</f>
        <v>42038.83</v>
      </c>
      <c r="D22" s="185" t="n">
        <f aca="false">C22/$C$41</f>
        <v>0.120187426701569</v>
      </c>
      <c r="E22" s="186" t="n">
        <f aca="false">F22*C22</f>
        <v>0</v>
      </c>
      <c r="F22" s="187" t="n">
        <v>0</v>
      </c>
      <c r="G22" s="186" t="n">
        <f aca="false">H22*C22</f>
        <v>0</v>
      </c>
      <c r="H22" s="187" t="n">
        <v>0</v>
      </c>
      <c r="I22" s="186" t="n">
        <f aca="false">J22*C22</f>
        <v>6305.8245</v>
      </c>
      <c r="J22" s="187" t="n">
        <v>0.15</v>
      </c>
      <c r="K22" s="186" t="n">
        <f aca="false">L22*C22</f>
        <v>25223.298</v>
      </c>
      <c r="L22" s="187" t="n">
        <v>0.6</v>
      </c>
      <c r="M22" s="186" t="n">
        <f aca="false">N22*C22</f>
        <v>10509.7075</v>
      </c>
      <c r="N22" s="187" t="n">
        <v>0.25</v>
      </c>
      <c r="O22" s="188" t="n">
        <f aca="false">F22+H22+J22+L22+N22</f>
        <v>1</v>
      </c>
      <c r="P22" s="189" t="n">
        <f aca="false">E22+G22+I22+K22+M22</f>
        <v>42038.83</v>
      </c>
      <c r="Q22" s="175"/>
      <c r="R22" s="169"/>
      <c r="S22" s="169"/>
      <c r="T22" s="169"/>
      <c r="U22" s="169"/>
      <c r="V22" s="169"/>
      <c r="W22" s="169"/>
    </row>
    <row r="23" customFormat="false" ht="13.8" hidden="false" customHeight="false" outlineLevel="0" collapsed="false">
      <c r="A23" s="182" t="n">
        <v>9</v>
      </c>
      <c r="B23" s="183" t="s">
        <v>595</v>
      </c>
      <c r="C23" s="184" t="n">
        <f aca="false">'PLANILHA ORÇAMENTÁRIA'!J115</f>
        <v>4814.43</v>
      </c>
      <c r="D23" s="185" t="n">
        <f aca="false">C23/$C$41</f>
        <v>0.0137642734760895</v>
      </c>
      <c r="E23" s="186" t="n">
        <f aca="false">F23*C23</f>
        <v>0</v>
      </c>
      <c r="F23" s="187" t="n">
        <v>0</v>
      </c>
      <c r="G23" s="186" t="n">
        <f aca="false">H23*C23</f>
        <v>1925.772</v>
      </c>
      <c r="H23" s="187" t="n">
        <v>0.4</v>
      </c>
      <c r="I23" s="186" t="n">
        <f aca="false">J23*C23</f>
        <v>0</v>
      </c>
      <c r="J23" s="187" t="n">
        <v>0</v>
      </c>
      <c r="K23" s="186" t="n">
        <f aca="false">L23*C23</f>
        <v>2888.658</v>
      </c>
      <c r="L23" s="187" t="n">
        <v>0.6</v>
      </c>
      <c r="M23" s="186" t="n">
        <f aca="false">N23*C23</f>
        <v>0</v>
      </c>
      <c r="N23" s="187" t="n">
        <v>0</v>
      </c>
      <c r="O23" s="188" t="n">
        <f aca="false">F23+H23+J23+L23+N23</f>
        <v>1</v>
      </c>
      <c r="P23" s="189" t="n">
        <f aca="false">E23+G23+I23+K23+M23</f>
        <v>4814.43</v>
      </c>
      <c r="Q23" s="175"/>
      <c r="R23" s="169"/>
      <c r="S23" s="169"/>
      <c r="T23" s="169"/>
      <c r="U23" s="169"/>
      <c r="V23" s="169"/>
      <c r="W23" s="169"/>
    </row>
    <row r="24" customFormat="false" ht="13.8" hidden="false" customHeight="false" outlineLevel="0" collapsed="false">
      <c r="A24" s="182" t="n">
        <v>10</v>
      </c>
      <c r="B24" s="183" t="s">
        <v>596</v>
      </c>
      <c r="C24" s="184" t="n">
        <f aca="false">'PLANILHA ORÇAMENTÁRIA'!J123</f>
        <v>31679.64</v>
      </c>
      <c r="D24" s="185" t="n">
        <f aca="false">C24/$C$41</f>
        <v>0.0905708938719774</v>
      </c>
      <c r="E24" s="186" t="n">
        <f aca="false">F24*C24</f>
        <v>0</v>
      </c>
      <c r="F24" s="187" t="n">
        <v>0</v>
      </c>
      <c r="G24" s="186" t="n">
        <f aca="false">H24*C24</f>
        <v>0</v>
      </c>
      <c r="H24" s="187" t="n">
        <v>0</v>
      </c>
      <c r="I24" s="186" t="n">
        <f aca="false">J24*C24</f>
        <v>15839.82</v>
      </c>
      <c r="J24" s="187" t="n">
        <v>0.5</v>
      </c>
      <c r="K24" s="186" t="n">
        <f aca="false">L24*C24</f>
        <v>7919.91</v>
      </c>
      <c r="L24" s="187" t="n">
        <v>0.25</v>
      </c>
      <c r="M24" s="186" t="n">
        <f aca="false">N24*C24</f>
        <v>7919.91</v>
      </c>
      <c r="N24" s="187" t="n">
        <v>0.25</v>
      </c>
      <c r="O24" s="188" t="n">
        <f aca="false">F24+H24+J24+L24+N24</f>
        <v>1</v>
      </c>
      <c r="P24" s="189" t="n">
        <f aca="false">E24+G24+I24+K24+M24</f>
        <v>31679.64</v>
      </c>
      <c r="Q24" s="175"/>
      <c r="R24" s="169"/>
      <c r="S24" s="169"/>
      <c r="T24" s="169"/>
      <c r="U24" s="169"/>
      <c r="V24" s="169"/>
      <c r="W24" s="169"/>
    </row>
    <row r="25" customFormat="false" ht="13.8" hidden="false" customHeight="false" outlineLevel="0" collapsed="false">
      <c r="A25" s="182" t="n">
        <v>11</v>
      </c>
      <c r="B25" s="183" t="s">
        <v>597</v>
      </c>
      <c r="C25" s="184" t="n">
        <f aca="false">'PLANILHA ORÇAMENTÁRIA'!J136</f>
        <v>27040.23</v>
      </c>
      <c r="D25" s="185" t="n">
        <f aca="false">C25/$C$41</f>
        <v>0.0773069959634598</v>
      </c>
      <c r="E25" s="186" t="n">
        <f aca="false">F25*C25</f>
        <v>0</v>
      </c>
      <c r="F25" s="187" t="n">
        <v>0</v>
      </c>
      <c r="G25" s="186" t="n">
        <f aca="false">H25*C25</f>
        <v>0</v>
      </c>
      <c r="H25" s="187" t="n">
        <v>0</v>
      </c>
      <c r="I25" s="186" t="n">
        <f aca="false">J25*C25</f>
        <v>13520.115</v>
      </c>
      <c r="J25" s="187" t="n">
        <v>0.5</v>
      </c>
      <c r="K25" s="186" t="n">
        <f aca="false">L25*C25</f>
        <v>6760.0575</v>
      </c>
      <c r="L25" s="187" t="n">
        <v>0.25</v>
      </c>
      <c r="M25" s="186" t="n">
        <f aca="false">N25*C25</f>
        <v>6760.0575</v>
      </c>
      <c r="N25" s="187" t="n">
        <v>0.25</v>
      </c>
      <c r="O25" s="188" t="n">
        <f aca="false">F25+H25+J25+L25+N25</f>
        <v>1</v>
      </c>
      <c r="P25" s="189" t="n">
        <f aca="false">E25+G25+I25+K25+M25</f>
        <v>27040.23</v>
      </c>
      <c r="Q25" s="175"/>
      <c r="R25" s="169"/>
      <c r="S25" s="169"/>
      <c r="T25" s="169"/>
      <c r="U25" s="169"/>
      <c r="V25" s="169"/>
      <c r="W25" s="169"/>
    </row>
    <row r="26" customFormat="false" ht="13.8" hidden="false" customHeight="false" outlineLevel="0" collapsed="false">
      <c r="A26" s="182" t="n">
        <v>12</v>
      </c>
      <c r="B26" s="183" t="s">
        <v>598</v>
      </c>
      <c r="C26" s="184" t="n">
        <f aca="false">'PLANILHA ORÇAMENTÁRIA'!J142</f>
        <v>1674.01</v>
      </c>
      <c r="D26" s="185" t="n">
        <f aca="false">C26/$C$41</f>
        <v>0.0047859313442523</v>
      </c>
      <c r="E26" s="186" t="n">
        <f aca="false">F26*C26</f>
        <v>0</v>
      </c>
      <c r="F26" s="187" t="n">
        <v>0</v>
      </c>
      <c r="G26" s="186" t="n">
        <f aca="false">H26*C26</f>
        <v>0</v>
      </c>
      <c r="H26" s="187" t="n">
        <v>0</v>
      </c>
      <c r="I26" s="186" t="n">
        <f aca="false">J26*C26</f>
        <v>0</v>
      </c>
      <c r="J26" s="187" t="n">
        <v>0</v>
      </c>
      <c r="K26" s="186" t="n">
        <f aca="false">L26*C26</f>
        <v>837.005</v>
      </c>
      <c r="L26" s="187" t="n">
        <v>0.5</v>
      </c>
      <c r="M26" s="186" t="n">
        <f aca="false">N26*C26</f>
        <v>837.005</v>
      </c>
      <c r="N26" s="187" t="n">
        <v>0.5</v>
      </c>
      <c r="O26" s="188" t="n">
        <f aca="false">F26+H26+J26+L26+N26</f>
        <v>1</v>
      </c>
      <c r="P26" s="189" t="n">
        <f aca="false">E26+G26+I26+K26+M26</f>
        <v>1674.01</v>
      </c>
      <c r="Q26" s="175"/>
      <c r="R26" s="169"/>
      <c r="S26" s="169"/>
      <c r="T26" s="169"/>
      <c r="U26" s="169"/>
      <c r="V26" s="169"/>
      <c r="W26" s="169"/>
    </row>
    <row r="27" customFormat="false" ht="13.8" hidden="false" customHeight="false" outlineLevel="0" collapsed="false">
      <c r="A27" s="182" t="n">
        <v>13</v>
      </c>
      <c r="B27" s="183" t="s">
        <v>599</v>
      </c>
      <c r="C27" s="184" t="n">
        <f aca="false">'PLANILHA ORÇAMENTÁRIA'!J154</f>
        <v>17307.82</v>
      </c>
      <c r="D27" s="185" t="n">
        <f aca="false">C27/$C$41</f>
        <v>0.0494824034735019</v>
      </c>
      <c r="E27" s="186" t="n">
        <f aca="false">F27*C27</f>
        <v>0</v>
      </c>
      <c r="F27" s="187" t="n">
        <v>0</v>
      </c>
      <c r="G27" s="186" t="n">
        <f aca="false">H27*C27</f>
        <v>0</v>
      </c>
      <c r="H27" s="187" t="n">
        <v>0</v>
      </c>
      <c r="I27" s="186" t="n">
        <f aca="false">J27*C27</f>
        <v>0</v>
      </c>
      <c r="J27" s="187" t="n">
        <v>0</v>
      </c>
      <c r="K27" s="186" t="n">
        <f aca="false">L27*C27</f>
        <v>8653.91</v>
      </c>
      <c r="L27" s="187" t="n">
        <v>0.5</v>
      </c>
      <c r="M27" s="186" t="n">
        <f aca="false">N27*C27</f>
        <v>8653.91</v>
      </c>
      <c r="N27" s="187" t="n">
        <v>0.5</v>
      </c>
      <c r="O27" s="188" t="n">
        <f aca="false">F27+H27+J27+L27+N27</f>
        <v>1</v>
      </c>
      <c r="P27" s="189" t="n">
        <f aca="false">E27+G27+I27+K27+M27</f>
        <v>17307.82</v>
      </c>
      <c r="Q27" s="175"/>
      <c r="R27" s="169"/>
      <c r="S27" s="169"/>
      <c r="T27" s="169"/>
      <c r="U27" s="169"/>
      <c r="V27" s="169"/>
      <c r="W27" s="169"/>
    </row>
    <row r="28" customFormat="false" ht="13.8" hidden="false" customHeight="false" outlineLevel="0" collapsed="false">
      <c r="A28" s="182" t="n">
        <v>14</v>
      </c>
      <c r="B28" s="183" t="s">
        <v>600</v>
      </c>
      <c r="C28" s="184" t="n">
        <f aca="false">'PLANILHA ORÇAMENTÁRIA'!J173</f>
        <v>13902.33</v>
      </c>
      <c r="D28" s="185" t="n">
        <f aca="false">C28/$C$41</f>
        <v>0.0397462362262705</v>
      </c>
      <c r="E28" s="186" t="n">
        <f aca="false">F28*C28</f>
        <v>0</v>
      </c>
      <c r="F28" s="187" t="n">
        <v>0</v>
      </c>
      <c r="G28" s="186" t="n">
        <f aca="false">H28*C28</f>
        <v>2780.466</v>
      </c>
      <c r="H28" s="187" t="n">
        <v>0.2</v>
      </c>
      <c r="I28" s="186" t="n">
        <f aca="false">J28*C28</f>
        <v>2780.466</v>
      </c>
      <c r="J28" s="187" t="n">
        <v>0.2</v>
      </c>
      <c r="K28" s="186" t="n">
        <f aca="false">L28*C28</f>
        <v>2780.466</v>
      </c>
      <c r="L28" s="187" t="n">
        <v>0.2</v>
      </c>
      <c r="M28" s="186" t="n">
        <f aca="false">N28*C28</f>
        <v>5560.932</v>
      </c>
      <c r="N28" s="187" t="n">
        <v>0.4</v>
      </c>
      <c r="O28" s="188" t="n">
        <f aca="false">F28+H28+J28+L28+N28</f>
        <v>1</v>
      </c>
      <c r="P28" s="189" t="n">
        <f aca="false">E28+G28+I28+K28+M28</f>
        <v>13902.33</v>
      </c>
      <c r="Q28" s="175"/>
      <c r="R28" s="169"/>
      <c r="S28" s="169"/>
      <c r="T28" s="169"/>
      <c r="U28" s="169"/>
      <c r="V28" s="169"/>
      <c r="W28" s="169"/>
    </row>
    <row r="29" customFormat="false" ht="13.8" hidden="false" customHeight="false" outlineLevel="0" collapsed="false">
      <c r="A29" s="182" t="n">
        <v>15</v>
      </c>
      <c r="B29" s="183" t="s">
        <v>601</v>
      </c>
      <c r="C29" s="184" t="n">
        <f aca="false">'PLANILHA ORÇAMENTÁRIA'!J184</f>
        <v>1399.89</v>
      </c>
      <c r="D29" s="185" t="n">
        <f aca="false">C29/$C$41</f>
        <v>0.00400223262077607</v>
      </c>
      <c r="E29" s="186" t="n">
        <f aca="false">F29*C29</f>
        <v>0</v>
      </c>
      <c r="F29" s="187" t="n">
        <v>0</v>
      </c>
      <c r="G29" s="186" t="n">
        <f aca="false">H29*C29</f>
        <v>279.978</v>
      </c>
      <c r="H29" s="187" t="n">
        <v>0.2</v>
      </c>
      <c r="I29" s="186" t="n">
        <f aca="false">J29*C29</f>
        <v>279.978</v>
      </c>
      <c r="J29" s="187" t="n">
        <v>0.2</v>
      </c>
      <c r="K29" s="186" t="n">
        <f aca="false">L29*C29</f>
        <v>279.978</v>
      </c>
      <c r="L29" s="187" t="n">
        <v>0.2</v>
      </c>
      <c r="M29" s="186" t="n">
        <f aca="false">N29*C29</f>
        <v>559.956</v>
      </c>
      <c r="N29" s="187" t="n">
        <v>0.4</v>
      </c>
      <c r="O29" s="188" t="n">
        <f aca="false">F29+H29+J29+L29+N29</f>
        <v>1</v>
      </c>
      <c r="P29" s="189" t="n">
        <f aca="false">E29+G29+I29+K29+M29</f>
        <v>1399.89</v>
      </c>
      <c r="Q29" s="175"/>
      <c r="R29" s="169"/>
      <c r="S29" s="169"/>
      <c r="T29" s="169"/>
      <c r="U29" s="169"/>
      <c r="V29" s="169"/>
      <c r="W29" s="169"/>
    </row>
    <row r="30" customFormat="false" ht="13.8" hidden="false" customHeight="false" outlineLevel="0" collapsed="false">
      <c r="A30" s="182" t="n">
        <v>16</v>
      </c>
      <c r="B30" s="183" t="s">
        <v>602</v>
      </c>
      <c r="C30" s="184" t="n">
        <f aca="false">'PLANILHA ORÇAMENTÁRIA'!J191</f>
        <v>3265.44</v>
      </c>
      <c r="D30" s="185" t="n">
        <f aca="false">C30/$C$41</f>
        <v>0.00933576958845839</v>
      </c>
      <c r="E30" s="186" t="n">
        <f aca="false">F30*C30</f>
        <v>0</v>
      </c>
      <c r="F30" s="187" t="n">
        <v>0</v>
      </c>
      <c r="G30" s="186" t="n">
        <f aca="false">H30*C30</f>
        <v>653.088</v>
      </c>
      <c r="H30" s="187" t="n">
        <v>0.2</v>
      </c>
      <c r="I30" s="186" t="n">
        <f aca="false">J30*C30</f>
        <v>653.088</v>
      </c>
      <c r="J30" s="187" t="n">
        <v>0.2</v>
      </c>
      <c r="K30" s="186" t="n">
        <f aca="false">L30*C30</f>
        <v>653.088</v>
      </c>
      <c r="L30" s="187" t="n">
        <v>0.2</v>
      </c>
      <c r="M30" s="186" t="n">
        <f aca="false">N30*C30</f>
        <v>1306.176</v>
      </c>
      <c r="N30" s="187" t="n">
        <v>0.4</v>
      </c>
      <c r="O30" s="188" t="n">
        <f aca="false">F30+H30+J30+L30+N30</f>
        <v>1</v>
      </c>
      <c r="P30" s="189" t="n">
        <f aca="false">E30+G30+I30+K30+M30</f>
        <v>3265.44</v>
      </c>
      <c r="Q30" s="175"/>
      <c r="R30" s="169"/>
      <c r="S30" s="169"/>
      <c r="T30" s="169"/>
      <c r="U30" s="169"/>
      <c r="V30" s="169"/>
      <c r="W30" s="169"/>
    </row>
    <row r="31" customFormat="false" ht="13.8" hidden="false" customHeight="false" outlineLevel="0" collapsed="false">
      <c r="A31" s="182" t="n">
        <v>17</v>
      </c>
      <c r="B31" s="183" t="s">
        <v>603</v>
      </c>
      <c r="C31" s="184" t="n">
        <f aca="false">'PLANILHA ORÇAMENTÁRIA'!J199</f>
        <v>3648.29</v>
      </c>
      <c r="D31" s="185" t="n">
        <f aca="false">C31/$C$41</f>
        <v>0.0104303232740081</v>
      </c>
      <c r="E31" s="186" t="n">
        <f aca="false">F31*C31</f>
        <v>0</v>
      </c>
      <c r="F31" s="187" t="n">
        <v>0</v>
      </c>
      <c r="G31" s="186" t="n">
        <f aca="false">H31*C31</f>
        <v>729.658</v>
      </c>
      <c r="H31" s="187" t="n">
        <v>0.2</v>
      </c>
      <c r="I31" s="186" t="n">
        <f aca="false">J31*C31</f>
        <v>729.658</v>
      </c>
      <c r="J31" s="187" t="n">
        <v>0.2</v>
      </c>
      <c r="K31" s="186" t="n">
        <f aca="false">L31*C31</f>
        <v>729.658</v>
      </c>
      <c r="L31" s="187" t="n">
        <v>0.2</v>
      </c>
      <c r="M31" s="186" t="n">
        <f aca="false">N31*C31</f>
        <v>1459.316</v>
      </c>
      <c r="N31" s="187" t="n">
        <v>0.4</v>
      </c>
      <c r="O31" s="188" t="n">
        <f aca="false">F31+H31+J31+L31+N31</f>
        <v>1</v>
      </c>
      <c r="P31" s="189" t="n">
        <f aca="false">E31+G31+I31+K31+M31</f>
        <v>3648.29</v>
      </c>
      <c r="Q31" s="175"/>
      <c r="R31" s="169"/>
      <c r="S31" s="169"/>
      <c r="T31" s="169"/>
      <c r="U31" s="169"/>
      <c r="V31" s="169"/>
      <c r="W31" s="169"/>
    </row>
    <row r="32" customFormat="false" ht="13.8" hidden="false" customHeight="false" outlineLevel="0" collapsed="false">
      <c r="A32" s="182" t="n">
        <v>18</v>
      </c>
      <c r="B32" s="183" t="s">
        <v>604</v>
      </c>
      <c r="C32" s="184" t="n">
        <f aca="false">'PLANILHA ORÇAMENTÁRIA'!J211</f>
        <v>3764.31</v>
      </c>
      <c r="D32" s="185" t="n">
        <f aca="false">C32/$C$41</f>
        <v>0.0107620200706581</v>
      </c>
      <c r="E32" s="186" t="n">
        <f aca="false">F32*C32</f>
        <v>0</v>
      </c>
      <c r="F32" s="187" t="n">
        <v>0</v>
      </c>
      <c r="G32" s="186" t="n">
        <f aca="false">H32*C32</f>
        <v>752.862</v>
      </c>
      <c r="H32" s="187" t="n">
        <v>0.2</v>
      </c>
      <c r="I32" s="186" t="n">
        <f aca="false">J32*C32</f>
        <v>752.862</v>
      </c>
      <c r="J32" s="187" t="n">
        <v>0.2</v>
      </c>
      <c r="K32" s="186" t="n">
        <f aca="false">L32*C32</f>
        <v>752.862</v>
      </c>
      <c r="L32" s="187" t="n">
        <v>0.2</v>
      </c>
      <c r="M32" s="186" t="n">
        <f aca="false">N32*C32</f>
        <v>1505.724</v>
      </c>
      <c r="N32" s="187" t="n">
        <v>0.4</v>
      </c>
      <c r="O32" s="188" t="n">
        <f aca="false">F32+H32+J32+L32+N32</f>
        <v>1</v>
      </c>
      <c r="P32" s="189" t="n">
        <f aca="false">E32+G32+I32+K32+M32</f>
        <v>3764.31</v>
      </c>
      <c r="Q32" s="175"/>
      <c r="R32" s="169"/>
      <c r="S32" s="169"/>
      <c r="T32" s="169"/>
      <c r="U32" s="169"/>
      <c r="V32" s="169"/>
      <c r="W32" s="169"/>
    </row>
    <row r="33" customFormat="false" ht="13.8" hidden="false" customHeight="false" outlineLevel="0" collapsed="false">
      <c r="A33" s="182" t="n">
        <v>19</v>
      </c>
      <c r="B33" s="183" t="s">
        <v>605</v>
      </c>
      <c r="C33" s="184" t="n">
        <f aca="false">'PLANILHA ORÇAMENTÁRIA'!J218</f>
        <v>8207.89</v>
      </c>
      <c r="D33" s="185" t="n">
        <f aca="false">C33/$C$41</f>
        <v>0.0234660474078261</v>
      </c>
      <c r="E33" s="186" t="n">
        <f aca="false">F33*C33</f>
        <v>0</v>
      </c>
      <c r="F33" s="187" t="n">
        <v>0</v>
      </c>
      <c r="G33" s="186" t="n">
        <f aca="false">H33*C33</f>
        <v>0</v>
      </c>
      <c r="H33" s="187" t="n">
        <v>0</v>
      </c>
      <c r="I33" s="186" t="n">
        <f aca="false">J33*C33</f>
        <v>0</v>
      </c>
      <c r="J33" s="187" t="n">
        <v>0</v>
      </c>
      <c r="K33" s="186" t="n">
        <f aca="false">L33*C33</f>
        <v>3283.156</v>
      </c>
      <c r="L33" s="187" t="n">
        <v>0.4</v>
      </c>
      <c r="M33" s="186" t="n">
        <f aca="false">N33*C33</f>
        <v>4924.734</v>
      </c>
      <c r="N33" s="187" t="n">
        <v>0.6</v>
      </c>
      <c r="O33" s="188" t="n">
        <f aca="false">F33+H33+J33+L33+N33</f>
        <v>1</v>
      </c>
      <c r="P33" s="189" t="n">
        <f aca="false">E33+G33+I33+K33+M33</f>
        <v>8207.89</v>
      </c>
      <c r="Q33" s="175"/>
      <c r="R33" s="169"/>
      <c r="S33" s="169"/>
      <c r="T33" s="169"/>
      <c r="U33" s="169"/>
      <c r="V33" s="169"/>
      <c r="W33" s="169"/>
    </row>
    <row r="34" customFormat="false" ht="13.8" hidden="false" customHeight="false" outlineLevel="0" collapsed="false">
      <c r="A34" s="182" t="n">
        <v>20</v>
      </c>
      <c r="B34" s="183" t="s">
        <v>606</v>
      </c>
      <c r="C34" s="184" t="n">
        <f aca="false">'PLANILHA ORÇAMENTÁRIA'!J234</f>
        <v>9130.57</v>
      </c>
      <c r="D34" s="185" t="n">
        <f aca="false">C34/$C$41</f>
        <v>0.0261039546680663</v>
      </c>
      <c r="E34" s="186" t="n">
        <f aca="false">F34*C34</f>
        <v>0</v>
      </c>
      <c r="F34" s="187" t="n">
        <v>0</v>
      </c>
      <c r="G34" s="186" t="n">
        <f aca="false">H34*C34</f>
        <v>0</v>
      </c>
      <c r="H34" s="187" t="n">
        <v>0</v>
      </c>
      <c r="I34" s="186" t="n">
        <f aca="false">J34*C34</f>
        <v>0</v>
      </c>
      <c r="J34" s="187" t="n">
        <v>0</v>
      </c>
      <c r="K34" s="186" t="n">
        <f aca="false">L34*C34</f>
        <v>2739.171</v>
      </c>
      <c r="L34" s="187" t="n">
        <v>0.3</v>
      </c>
      <c r="M34" s="186" t="n">
        <f aca="false">N34*C34</f>
        <v>6391.399</v>
      </c>
      <c r="N34" s="187" t="n">
        <v>0.7</v>
      </c>
      <c r="O34" s="188" t="n">
        <f aca="false">F34+H34+J34+L34+N34</f>
        <v>1</v>
      </c>
      <c r="P34" s="189" t="n">
        <f aca="false">E34+G34+I34+K34+M34</f>
        <v>9130.57</v>
      </c>
      <c r="Q34" s="175"/>
      <c r="R34" s="169"/>
      <c r="S34" s="169"/>
      <c r="T34" s="169"/>
      <c r="U34" s="169"/>
      <c r="V34" s="169"/>
      <c r="W34" s="169"/>
    </row>
    <row r="35" customFormat="false" ht="13.8" hidden="false" customHeight="false" outlineLevel="0" collapsed="false">
      <c r="A35" s="182" t="n">
        <v>21</v>
      </c>
      <c r="B35" s="183" t="s">
        <v>607</v>
      </c>
      <c r="C35" s="184" t="n">
        <f aca="false">'PLANILHA ORÇAMENTÁRIA'!J251</f>
        <v>8525.41</v>
      </c>
      <c r="D35" s="185" t="n">
        <f aca="false">C35/$C$41</f>
        <v>0.0243738250916076</v>
      </c>
      <c r="E35" s="186" t="n">
        <f aca="false">F35*C35</f>
        <v>0</v>
      </c>
      <c r="F35" s="187" t="n">
        <v>0</v>
      </c>
      <c r="G35" s="186" t="n">
        <f aca="false">H35*C35</f>
        <v>0</v>
      </c>
      <c r="H35" s="187" t="n">
        <v>0</v>
      </c>
      <c r="I35" s="186" t="n">
        <f aca="false">J35*C35</f>
        <v>0</v>
      </c>
      <c r="J35" s="187" t="n">
        <v>0</v>
      </c>
      <c r="K35" s="186" t="n">
        <f aca="false">L35*C35</f>
        <v>1705.082</v>
      </c>
      <c r="L35" s="187" t="n">
        <v>0.2</v>
      </c>
      <c r="M35" s="186" t="n">
        <f aca="false">N35*C35</f>
        <v>6820.328</v>
      </c>
      <c r="N35" s="187" t="n">
        <v>0.8</v>
      </c>
      <c r="O35" s="188" t="n">
        <f aca="false">F35+H35+J35+L35+N35</f>
        <v>1</v>
      </c>
      <c r="P35" s="189" t="n">
        <f aca="false">E35+G35+I35+K35+M35</f>
        <v>8525.41</v>
      </c>
      <c r="Q35" s="175"/>
      <c r="R35" s="169"/>
      <c r="S35" s="169"/>
      <c r="T35" s="169"/>
      <c r="U35" s="169"/>
      <c r="V35" s="169"/>
      <c r="W35" s="169"/>
    </row>
    <row r="36" customFormat="false" ht="13.8" hidden="false" customHeight="false" outlineLevel="0" collapsed="false">
      <c r="A36" s="182" t="n">
        <v>22</v>
      </c>
      <c r="B36" s="183" t="s">
        <v>608</v>
      </c>
      <c r="C36" s="184" t="n">
        <f aca="false">'PLANILHA ORÇAMENTÁRIA'!J262</f>
        <v>7654.62</v>
      </c>
      <c r="D36" s="185" t="n">
        <f aca="false">C36/$C$41</f>
        <v>0.021884269380912</v>
      </c>
      <c r="E36" s="186" t="n">
        <f aca="false">F36*C36</f>
        <v>0</v>
      </c>
      <c r="F36" s="187" t="n">
        <v>0</v>
      </c>
      <c r="G36" s="186" t="n">
        <f aca="false">H36*C36</f>
        <v>0</v>
      </c>
      <c r="H36" s="187" t="n">
        <v>0</v>
      </c>
      <c r="I36" s="186" t="n">
        <f aca="false">J36*C36</f>
        <v>0</v>
      </c>
      <c r="J36" s="187" t="n">
        <v>0</v>
      </c>
      <c r="K36" s="186" t="n">
        <f aca="false">L36*C36</f>
        <v>1530.924</v>
      </c>
      <c r="L36" s="187" t="n">
        <v>0.2</v>
      </c>
      <c r="M36" s="186" t="n">
        <f aca="false">N36*C36</f>
        <v>6123.696</v>
      </c>
      <c r="N36" s="187" t="n">
        <v>0.8</v>
      </c>
      <c r="O36" s="188" t="n">
        <f aca="false">F36+H36+J36+L36+N36</f>
        <v>1</v>
      </c>
      <c r="P36" s="189" t="n">
        <f aca="false">E36+G36+I36+K36+M36</f>
        <v>7654.62</v>
      </c>
      <c r="Q36" s="175"/>
      <c r="R36" s="169"/>
      <c r="S36" s="169"/>
      <c r="T36" s="169"/>
      <c r="U36" s="169"/>
      <c r="V36" s="169"/>
      <c r="W36" s="169"/>
    </row>
    <row r="37" customFormat="false" ht="13.8" hidden="false" customHeight="false" outlineLevel="0" collapsed="false">
      <c r="A37" s="182" t="n">
        <v>23</v>
      </c>
      <c r="B37" s="183" t="s">
        <v>609</v>
      </c>
      <c r="C37" s="184" t="n">
        <f aca="false">'PLANILHA ORÇAMENTÁRIA'!J267</f>
        <v>1512.43</v>
      </c>
      <c r="D37" s="185" t="n">
        <f aca="false">C37/$C$41</f>
        <v>0.00432398022890395</v>
      </c>
      <c r="E37" s="186" t="n">
        <f aca="false">F37*C37</f>
        <v>0</v>
      </c>
      <c r="F37" s="187" t="n">
        <v>0</v>
      </c>
      <c r="G37" s="186" t="n">
        <f aca="false">H37*C37</f>
        <v>0</v>
      </c>
      <c r="H37" s="187" t="n">
        <v>0</v>
      </c>
      <c r="I37" s="186" t="n">
        <f aca="false">J37*C37</f>
        <v>0</v>
      </c>
      <c r="J37" s="187" t="n">
        <v>0</v>
      </c>
      <c r="K37" s="186" t="n">
        <f aca="false">L37*C37</f>
        <v>0</v>
      </c>
      <c r="L37" s="187" t="n">
        <v>0</v>
      </c>
      <c r="M37" s="186" t="n">
        <f aca="false">N37*C37</f>
        <v>1512.43</v>
      </c>
      <c r="N37" s="187" t="n">
        <v>1</v>
      </c>
      <c r="O37" s="188" t="n">
        <f aca="false">F37+H37+J37+L37+N37</f>
        <v>1</v>
      </c>
      <c r="P37" s="189" t="n">
        <f aca="false">E37+G37+I37+K37+M37</f>
        <v>1512.43</v>
      </c>
      <c r="Q37" s="175"/>
      <c r="R37" s="169"/>
      <c r="S37" s="169"/>
      <c r="T37" s="169"/>
      <c r="U37" s="169"/>
      <c r="V37" s="169"/>
      <c r="W37" s="169"/>
    </row>
    <row r="38" customFormat="false" ht="9" hidden="false" customHeight="true" outlineLevel="0" collapsed="false">
      <c r="A38" s="191"/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</row>
    <row r="39" customFormat="false" ht="13.8" hidden="false" customHeight="false" outlineLevel="0" collapsed="false">
      <c r="A39" s="177" t="s">
        <v>610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</row>
    <row r="40" customFormat="false" ht="9" hidden="false" customHeight="true" outlineLevel="0" collapsed="false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</row>
    <row r="41" customFormat="false" ht="13.8" hidden="false" customHeight="false" outlineLevel="0" collapsed="false">
      <c r="A41" s="193" t="s">
        <v>611</v>
      </c>
      <c r="B41" s="193"/>
      <c r="C41" s="194" t="n">
        <f aca="false">SUM(C15:C37)</f>
        <v>349777.27</v>
      </c>
      <c r="D41" s="195" t="n">
        <f aca="false">SUM(D15:D37)</f>
        <v>1</v>
      </c>
      <c r="E41" s="177" t="s">
        <v>580</v>
      </c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</row>
    <row r="42" customFormat="false" ht="13.8" hidden="false" customHeight="false" outlineLevel="0" collapsed="false">
      <c r="A42" s="193"/>
      <c r="B42" s="193"/>
      <c r="C42" s="194"/>
      <c r="D42" s="195"/>
      <c r="E42" s="177" t="s">
        <v>612</v>
      </c>
      <c r="F42" s="177"/>
      <c r="G42" s="177" t="s">
        <v>612</v>
      </c>
      <c r="H42" s="177"/>
      <c r="I42" s="177" t="s">
        <v>612</v>
      </c>
      <c r="J42" s="177"/>
      <c r="K42" s="177" t="s">
        <v>612</v>
      </c>
      <c r="L42" s="177"/>
      <c r="M42" s="177" t="s">
        <v>612</v>
      </c>
      <c r="N42" s="177"/>
      <c r="O42" s="177" t="s">
        <v>613</v>
      </c>
      <c r="P42" s="177"/>
    </row>
    <row r="43" customFormat="false" ht="13.8" hidden="false" customHeight="false" outlineLevel="0" collapsed="false">
      <c r="A43" s="193"/>
      <c r="B43" s="193"/>
      <c r="C43" s="194"/>
      <c r="D43" s="195"/>
      <c r="E43" s="196" t="str">
        <f aca="false">E14</f>
        <v>30 – MÊS 1</v>
      </c>
      <c r="F43" s="196"/>
      <c r="G43" s="180" t="str">
        <f aca="false">G14</f>
        <v>60 – MÊS 2</v>
      </c>
      <c r="H43" s="180"/>
      <c r="I43" s="180" t="str">
        <f aca="false">I14</f>
        <v>90 – MÊS 3</v>
      </c>
      <c r="J43" s="180"/>
      <c r="K43" s="180" t="str">
        <f aca="false">K14</f>
        <v>120 – MÊS 4</v>
      </c>
      <c r="L43" s="180"/>
      <c r="M43" s="180" t="str">
        <f aca="false">M14</f>
        <v>150 – MÊS 5</v>
      </c>
      <c r="N43" s="180"/>
      <c r="O43" s="196" t="s">
        <v>614</v>
      </c>
      <c r="P43" s="180" t="s">
        <v>578</v>
      </c>
    </row>
    <row r="44" customFormat="false" ht="13.8" hidden="false" customHeight="false" outlineLevel="0" collapsed="false">
      <c r="A44" s="197" t="s">
        <v>615</v>
      </c>
      <c r="B44" s="197"/>
      <c r="C44" s="197"/>
      <c r="D44" s="197"/>
      <c r="E44" s="198" t="n">
        <f aca="false">SUM(E15:E37)</f>
        <v>95296.515</v>
      </c>
      <c r="F44" s="199" t="n">
        <f aca="false">E44/$C$41</f>
        <v>0.272449135988739</v>
      </c>
      <c r="G44" s="189" t="n">
        <f aca="false">SUM(G15:G37)</f>
        <v>49573.4665</v>
      </c>
      <c r="H44" s="200" t="n">
        <f aca="false">G44/$C$41</f>
        <v>0.141728667789076</v>
      </c>
      <c r="I44" s="189" t="n">
        <f aca="false">SUM(I15:I37)</f>
        <v>55087.799</v>
      </c>
      <c r="J44" s="200" t="n">
        <f aca="false">I44/$C$41</f>
        <v>0.157493936069659</v>
      </c>
      <c r="K44" s="189" t="n">
        <f aca="false">SUM(K15:K37)</f>
        <v>72281.4615</v>
      </c>
      <c r="L44" s="200" t="n">
        <f aca="false">K44/$C$41</f>
        <v>0.206649967563644</v>
      </c>
      <c r="M44" s="189" t="n">
        <f aca="false">SUM(M15:M37)</f>
        <v>77538.028</v>
      </c>
      <c r="N44" s="200" t="n">
        <f aca="false">M44/$C$41</f>
        <v>0.221678292588881</v>
      </c>
      <c r="O44" s="201" t="n">
        <f aca="false">F44+H44+J44+L44+N44</f>
        <v>1</v>
      </c>
      <c r="P44" s="202" t="n">
        <f aca="false">E44+G44+I44+K44+M44</f>
        <v>349777.27</v>
      </c>
    </row>
    <row r="45" customFormat="false" ht="13.8" hidden="false" customHeight="false" outlineLevel="0" collapsed="false">
      <c r="A45" s="197" t="s">
        <v>616</v>
      </c>
      <c r="B45" s="197"/>
      <c r="C45" s="197"/>
      <c r="D45" s="197"/>
      <c r="E45" s="189" t="n">
        <f aca="false">E44</f>
        <v>95296.515</v>
      </c>
      <c r="F45" s="200" t="n">
        <f aca="false">F44</f>
        <v>0.272449135988739</v>
      </c>
      <c r="G45" s="189" t="n">
        <f aca="false">E45+G44</f>
        <v>144869.9815</v>
      </c>
      <c r="H45" s="200" t="n">
        <f aca="false">F45+H44</f>
        <v>0.414177803777815</v>
      </c>
      <c r="I45" s="189" t="n">
        <f aca="false">G45+I44</f>
        <v>199957.7805</v>
      </c>
      <c r="J45" s="200" t="n">
        <f aca="false">H45+J44</f>
        <v>0.571671739847475</v>
      </c>
      <c r="K45" s="189" t="n">
        <f aca="false">I45+K44</f>
        <v>272239.242</v>
      </c>
      <c r="L45" s="200" t="n">
        <f aca="false">J45+L44</f>
        <v>0.778321707411119</v>
      </c>
      <c r="M45" s="189" t="n">
        <f aca="false">K45+M44</f>
        <v>349777.27</v>
      </c>
      <c r="N45" s="200" t="n">
        <f aca="false">L45+N44</f>
        <v>1</v>
      </c>
      <c r="O45" s="203" t="n">
        <f aca="false">O44</f>
        <v>1</v>
      </c>
      <c r="P45" s="202" t="n">
        <f aca="false">P44</f>
        <v>349777.27</v>
      </c>
    </row>
    <row r="46" customFormat="false" ht="13.8" hidden="false" customHeight="false" outlineLevel="0" collapsed="false">
      <c r="A46" s="204"/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</row>
    <row r="47" customFormat="false" ht="18.75" hidden="false" customHeight="true" outlineLevel="0" collapsed="false">
      <c r="A47" s="173" t="s">
        <v>617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</row>
    <row r="48" customFormat="false" ht="6.75" hidden="false" customHeight="true" outlineLevel="0" collapsed="false">
      <c r="A48" s="174"/>
      <c r="B48" s="174"/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  <c r="O48" s="174"/>
      <c r="P48" s="174"/>
      <c r="Q48" s="175"/>
      <c r="R48" s="175"/>
      <c r="S48" s="175"/>
      <c r="T48" s="175"/>
      <c r="U48" s="175"/>
      <c r="V48" s="175"/>
      <c r="W48" s="169"/>
    </row>
    <row r="49" customFormat="false" ht="13.8" hidden="false" customHeight="false" outlineLevel="0" collapsed="false">
      <c r="A49" s="176" t="s">
        <v>576</v>
      </c>
      <c r="B49" s="176" t="s">
        <v>577</v>
      </c>
      <c r="C49" s="177" t="s">
        <v>578</v>
      </c>
      <c r="D49" s="176" t="s">
        <v>579</v>
      </c>
      <c r="E49" s="177" t="s">
        <v>580</v>
      </c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5"/>
      <c r="R49" s="169"/>
      <c r="S49" s="175"/>
      <c r="T49" s="178"/>
      <c r="U49" s="179"/>
      <c r="V49" s="179"/>
      <c r="W49" s="169"/>
    </row>
    <row r="50" customFormat="false" ht="13.8" hidden="false" customHeight="false" outlineLevel="0" collapsed="false">
      <c r="A50" s="176"/>
      <c r="B50" s="176"/>
      <c r="C50" s="177"/>
      <c r="D50" s="176"/>
      <c r="E50" s="180" t="str">
        <f aca="false">E14</f>
        <v>30 – MÊS 1</v>
      </c>
      <c r="F50" s="180"/>
      <c r="G50" s="180" t="str">
        <f aca="false">G14</f>
        <v>60 – MÊS 2</v>
      </c>
      <c r="H50" s="180"/>
      <c r="I50" s="180" t="str">
        <f aca="false">I14</f>
        <v>90 – MÊS 3</v>
      </c>
      <c r="J50" s="180"/>
      <c r="K50" s="180" t="str">
        <f aca="false">K14</f>
        <v>120 – MÊS 4</v>
      </c>
      <c r="L50" s="180"/>
      <c r="M50" s="180" t="str">
        <f aca="false">M14</f>
        <v>150 – MÊS 5</v>
      </c>
      <c r="N50" s="180"/>
      <c r="O50" s="177" t="s">
        <v>586</v>
      </c>
      <c r="P50" s="181" t="s">
        <v>578</v>
      </c>
      <c r="Q50" s="175"/>
      <c r="R50" s="169"/>
      <c r="S50" s="175"/>
      <c r="T50" s="178"/>
      <c r="U50" s="179"/>
      <c r="V50" s="179"/>
      <c r="W50" s="169"/>
    </row>
    <row r="51" customFormat="false" ht="13.8" hidden="false" customHeight="false" outlineLevel="0" collapsed="false">
      <c r="A51" s="182" t="n">
        <v>1</v>
      </c>
      <c r="B51" s="183" t="s">
        <v>588</v>
      </c>
      <c r="C51" s="184" t="n">
        <f aca="false">'PLANILHA ORÇAMENTÁRIA'!J291</f>
        <v>2539.67</v>
      </c>
      <c r="D51" s="185" t="n">
        <f aca="false">C51/$C$65</f>
        <v>0.0256372931778273</v>
      </c>
      <c r="E51" s="186" t="n">
        <f aca="false">F51*C51</f>
        <v>2539.67</v>
      </c>
      <c r="F51" s="187" t="n">
        <v>1</v>
      </c>
      <c r="G51" s="186" t="n">
        <f aca="false">H51*C51</f>
        <v>0</v>
      </c>
      <c r="H51" s="187" t="n">
        <v>0</v>
      </c>
      <c r="I51" s="186" t="n">
        <f aca="false">J51*C51</f>
        <v>0</v>
      </c>
      <c r="J51" s="187" t="n">
        <v>0</v>
      </c>
      <c r="K51" s="186" t="n">
        <f aca="false">L51*C51</f>
        <v>0</v>
      </c>
      <c r="L51" s="187" t="n">
        <v>0</v>
      </c>
      <c r="M51" s="186" t="n">
        <f aca="false">N51*C51</f>
        <v>0</v>
      </c>
      <c r="N51" s="187" t="n">
        <v>0</v>
      </c>
      <c r="O51" s="188" t="n">
        <f aca="false">F51+H51+J51+L51+N51</f>
        <v>1</v>
      </c>
      <c r="P51" s="189" t="n">
        <f aca="false">E51+G51+I51+K51+M51</f>
        <v>2539.67</v>
      </c>
      <c r="Q51" s="175"/>
      <c r="R51" s="169"/>
      <c r="S51" s="175"/>
      <c r="T51" s="178"/>
      <c r="U51" s="179"/>
      <c r="V51" s="179"/>
      <c r="W51" s="169"/>
    </row>
    <row r="52" customFormat="false" ht="13.8" hidden="false" customHeight="false" outlineLevel="0" collapsed="false">
      <c r="A52" s="182" t="n">
        <v>2</v>
      </c>
      <c r="B52" s="183" t="s">
        <v>591</v>
      </c>
      <c r="C52" s="184" t="n">
        <f aca="false">'PLANILHA ORÇAMENTÁRIA'!J302</f>
        <v>10673.07</v>
      </c>
      <c r="D52" s="185" t="n">
        <f aca="false">C52/$C$65</f>
        <v>0.107741802949782</v>
      </c>
      <c r="E52" s="186" t="n">
        <f aca="false">F52*C52</f>
        <v>10673.07</v>
      </c>
      <c r="F52" s="187" t="n">
        <v>1</v>
      </c>
      <c r="G52" s="186" t="n">
        <f aca="false">H52*C52</f>
        <v>0</v>
      </c>
      <c r="H52" s="187" t="n">
        <v>0</v>
      </c>
      <c r="I52" s="186" t="n">
        <f aca="false">J52*C52</f>
        <v>0</v>
      </c>
      <c r="J52" s="187" t="n">
        <v>0</v>
      </c>
      <c r="K52" s="186" t="n">
        <f aca="false">L52*C52</f>
        <v>0</v>
      </c>
      <c r="L52" s="187" t="n">
        <v>0</v>
      </c>
      <c r="M52" s="186" t="n">
        <f aca="false">N52*C52</f>
        <v>0</v>
      </c>
      <c r="N52" s="187" t="n">
        <v>0</v>
      </c>
      <c r="O52" s="188" t="n">
        <f aca="false">F52+H52+J52+L52+N52</f>
        <v>1</v>
      </c>
      <c r="P52" s="189" t="n">
        <f aca="false">E52+G52+I52+K52+M52</f>
        <v>10673.07</v>
      </c>
      <c r="Q52" s="175"/>
      <c r="R52" s="169"/>
      <c r="S52" s="175"/>
      <c r="T52" s="178"/>
      <c r="U52" s="179"/>
      <c r="V52" s="179"/>
      <c r="W52" s="169"/>
    </row>
    <row r="53" customFormat="false" ht="13.8" hidden="false" customHeight="false" outlineLevel="0" collapsed="false">
      <c r="A53" s="182" t="n">
        <v>3</v>
      </c>
      <c r="B53" s="183" t="s">
        <v>592</v>
      </c>
      <c r="C53" s="184" t="n">
        <f aca="false">'PLANILHA ORÇAMENTÁRIA'!J309</f>
        <v>9884.01</v>
      </c>
      <c r="D53" s="185" t="n">
        <f aca="false">C53/$C$65</f>
        <v>0.099776452114872</v>
      </c>
      <c r="E53" s="186" t="n">
        <f aca="false">F53*C53</f>
        <v>0</v>
      </c>
      <c r="F53" s="187" t="n">
        <v>0</v>
      </c>
      <c r="G53" s="186" t="n">
        <f aca="false">H53*C53</f>
        <v>7413.0075</v>
      </c>
      <c r="H53" s="187" t="n">
        <v>0.75</v>
      </c>
      <c r="I53" s="186" t="n">
        <f aca="false">J53*C53</f>
        <v>2471.0025</v>
      </c>
      <c r="J53" s="187" t="n">
        <v>0.25</v>
      </c>
      <c r="K53" s="186" t="n">
        <f aca="false">L53*C53</f>
        <v>0</v>
      </c>
      <c r="L53" s="187" t="n">
        <v>0</v>
      </c>
      <c r="M53" s="186" t="n">
        <f aca="false">N53*C53</f>
        <v>0</v>
      </c>
      <c r="N53" s="187" t="n">
        <v>0</v>
      </c>
      <c r="O53" s="188" t="n">
        <f aca="false">F53+H53+J53+L53+N53</f>
        <v>1</v>
      </c>
      <c r="P53" s="189" t="n">
        <f aca="false">E53+G53+I53+K53+M53</f>
        <v>9884.01</v>
      </c>
      <c r="Q53" s="175"/>
      <c r="R53" s="169"/>
      <c r="S53" s="175"/>
      <c r="T53" s="178"/>
      <c r="U53" s="179"/>
      <c r="V53" s="179"/>
      <c r="W53" s="169"/>
    </row>
    <row r="54" customFormat="false" ht="13.8" hidden="false" customHeight="false" outlineLevel="0" collapsed="false">
      <c r="A54" s="182" t="n">
        <v>4</v>
      </c>
      <c r="B54" s="183" t="s">
        <v>594</v>
      </c>
      <c r="C54" s="184" t="n">
        <f aca="false">'PLANILHA ORÇAMENTÁRIA'!J316</f>
        <v>8513.61</v>
      </c>
      <c r="D54" s="185" t="n">
        <f aca="false">C54/$C$65</f>
        <v>0.0859426285980787</v>
      </c>
      <c r="E54" s="186" t="n">
        <f aca="false">F54*C54</f>
        <v>0</v>
      </c>
      <c r="F54" s="187" t="n">
        <v>0</v>
      </c>
      <c r="G54" s="186" t="n">
        <f aca="false">H54*C54</f>
        <v>2128.4025</v>
      </c>
      <c r="H54" s="187" t="n">
        <v>0.25</v>
      </c>
      <c r="I54" s="186" t="n">
        <f aca="false">J54*C54</f>
        <v>4256.805</v>
      </c>
      <c r="J54" s="187" t="n">
        <v>0.5</v>
      </c>
      <c r="K54" s="186" t="n">
        <f aca="false">L54*C54</f>
        <v>2128.4025</v>
      </c>
      <c r="L54" s="187" t="n">
        <v>0.25</v>
      </c>
      <c r="M54" s="186" t="n">
        <f aca="false">N54*C54</f>
        <v>0</v>
      </c>
      <c r="N54" s="187" t="n">
        <v>0</v>
      </c>
      <c r="O54" s="188" t="n">
        <f aca="false">F54+H54+J54+L54+N54</f>
        <v>1</v>
      </c>
      <c r="P54" s="189" t="n">
        <f aca="false">E54+G54+I54+K54+M54</f>
        <v>8513.61</v>
      </c>
      <c r="Q54" s="175"/>
      <c r="R54" s="169"/>
      <c r="S54" s="169"/>
      <c r="T54" s="169"/>
      <c r="U54" s="169"/>
      <c r="V54" s="169"/>
      <c r="W54" s="169"/>
    </row>
    <row r="55" customFormat="false" ht="13.8" hidden="false" customHeight="false" outlineLevel="0" collapsed="false">
      <c r="A55" s="182" t="n">
        <v>5</v>
      </c>
      <c r="B55" s="183" t="s">
        <v>593</v>
      </c>
      <c r="C55" s="184" t="n">
        <f aca="false">'PLANILHA ORÇAMENTÁRIA'!J329</f>
        <v>20176.53</v>
      </c>
      <c r="D55" s="185" t="n">
        <f aca="false">C55/$C$65</f>
        <v>0.20367670402896</v>
      </c>
      <c r="E55" s="186" t="n">
        <f aca="false">F55*C55</f>
        <v>0</v>
      </c>
      <c r="F55" s="187" t="n">
        <v>0</v>
      </c>
      <c r="G55" s="186" t="n">
        <f aca="false">H55*C55</f>
        <v>0</v>
      </c>
      <c r="H55" s="187" t="n">
        <v>0</v>
      </c>
      <c r="I55" s="186" t="n">
        <f aca="false">J55*C55</f>
        <v>0</v>
      </c>
      <c r="J55" s="187" t="n">
        <v>0</v>
      </c>
      <c r="K55" s="186" t="n">
        <f aca="false">L55*C55</f>
        <v>3026.4795</v>
      </c>
      <c r="L55" s="187" t="n">
        <v>0.15</v>
      </c>
      <c r="M55" s="186" t="n">
        <f aca="false">N55*C55</f>
        <v>17150.0505</v>
      </c>
      <c r="N55" s="187" t="n">
        <v>0.85</v>
      </c>
      <c r="O55" s="188" t="n">
        <f aca="false">F55+H55+J55+L55+N55</f>
        <v>1</v>
      </c>
      <c r="P55" s="189" t="n">
        <f aca="false">E55+G55+I55+K55+M55</f>
        <v>20176.53</v>
      </c>
      <c r="Q55" s="175"/>
      <c r="R55" s="169"/>
      <c r="S55" s="169"/>
      <c r="T55" s="169"/>
      <c r="U55" s="169"/>
      <c r="V55" s="169"/>
      <c r="W55" s="169"/>
    </row>
    <row r="56" customFormat="false" ht="13.8" hidden="false" customHeight="false" outlineLevel="0" collapsed="false">
      <c r="A56" s="182" t="n">
        <v>6</v>
      </c>
      <c r="B56" s="183" t="s">
        <v>596</v>
      </c>
      <c r="C56" s="184" t="n">
        <f aca="false">'PLANILHA ORÇAMENTÁRIA'!J334</f>
        <v>497.67</v>
      </c>
      <c r="D56" s="185" t="n">
        <f aca="false">C56/$C$65</f>
        <v>0.00502384628546596</v>
      </c>
      <c r="E56" s="186" t="n">
        <f aca="false">F56*C56</f>
        <v>0</v>
      </c>
      <c r="F56" s="187" t="n">
        <v>0</v>
      </c>
      <c r="G56" s="186" t="n">
        <f aca="false">H56*C56</f>
        <v>0</v>
      </c>
      <c r="H56" s="187" t="n">
        <v>0</v>
      </c>
      <c r="I56" s="186" t="n">
        <f aca="false">J56*C56</f>
        <v>0</v>
      </c>
      <c r="J56" s="187" t="n">
        <v>0</v>
      </c>
      <c r="K56" s="186" t="n">
        <f aca="false">L56*C56</f>
        <v>124.4175</v>
      </c>
      <c r="L56" s="187" t="n">
        <v>0.25</v>
      </c>
      <c r="M56" s="186" t="n">
        <f aca="false">N56*C56</f>
        <v>373.2525</v>
      </c>
      <c r="N56" s="187" t="n">
        <v>0.75</v>
      </c>
      <c r="O56" s="188" t="n">
        <f aca="false">F56+H56+J56+L56+N56</f>
        <v>1</v>
      </c>
      <c r="P56" s="189" t="n">
        <f aca="false">E56+G56+I56+K56+M56</f>
        <v>497.67</v>
      </c>
      <c r="Q56" s="175"/>
      <c r="R56" s="169"/>
      <c r="S56" s="169"/>
      <c r="T56" s="169"/>
      <c r="U56" s="169"/>
      <c r="V56" s="169"/>
      <c r="W56" s="169"/>
    </row>
    <row r="57" customFormat="false" ht="13.8" hidden="false" customHeight="false" outlineLevel="0" collapsed="false">
      <c r="A57" s="182" t="n">
        <v>7</v>
      </c>
      <c r="B57" s="183" t="s">
        <v>598</v>
      </c>
      <c r="C57" s="184" t="n">
        <f aca="false">'PLANILHA ORÇAMENTÁRIA'!J339</f>
        <v>525.04</v>
      </c>
      <c r="D57" s="185" t="n">
        <f aca="false">C57/$C$65</f>
        <v>0.00530013915590862</v>
      </c>
      <c r="E57" s="186" t="n">
        <f aca="false">F57*C57</f>
        <v>0</v>
      </c>
      <c r="F57" s="187" t="n">
        <v>0</v>
      </c>
      <c r="G57" s="186" t="n">
        <f aca="false">H57*C57</f>
        <v>0</v>
      </c>
      <c r="H57" s="187" t="n">
        <v>0</v>
      </c>
      <c r="I57" s="186" t="n">
        <f aca="false">J57*C57</f>
        <v>262.52</v>
      </c>
      <c r="J57" s="187" t="n">
        <v>0.5</v>
      </c>
      <c r="K57" s="186" t="n">
        <f aca="false">L57*C57</f>
        <v>131.26</v>
      </c>
      <c r="L57" s="187" t="n">
        <v>0.25</v>
      </c>
      <c r="M57" s="186" t="n">
        <f aca="false">N57*C57</f>
        <v>131.26</v>
      </c>
      <c r="N57" s="187" t="n">
        <v>0.25</v>
      </c>
      <c r="O57" s="188" t="n">
        <f aca="false">F57+H57+J57+L57+N57</f>
        <v>1</v>
      </c>
      <c r="P57" s="189" t="n">
        <f aca="false">E57+G57+I57+K57+M57</f>
        <v>525.04</v>
      </c>
      <c r="Q57" s="175"/>
      <c r="R57" s="169"/>
      <c r="S57" s="169"/>
      <c r="T57" s="169"/>
      <c r="U57" s="169"/>
      <c r="V57" s="169"/>
      <c r="W57" s="169"/>
    </row>
    <row r="58" customFormat="false" ht="13.8" hidden="false" customHeight="false" outlineLevel="0" collapsed="false">
      <c r="A58" s="182" t="n">
        <v>8</v>
      </c>
      <c r="B58" s="183" t="s">
        <v>599</v>
      </c>
      <c r="C58" s="184" t="n">
        <f aca="false">'PLANILHA ORÇAMENTÁRIA'!J350</f>
        <v>41586.42</v>
      </c>
      <c r="D58" s="185" t="n">
        <f aca="false">C58/$C$65</f>
        <v>0.419803849223034</v>
      </c>
      <c r="E58" s="186" t="n">
        <f aca="false">F58*C58</f>
        <v>0</v>
      </c>
      <c r="F58" s="187" t="n">
        <v>0</v>
      </c>
      <c r="G58" s="186" t="n">
        <f aca="false">H58*C58</f>
        <v>0</v>
      </c>
      <c r="H58" s="187" t="n">
        <v>0</v>
      </c>
      <c r="I58" s="186" t="n">
        <f aca="false">J58*C58</f>
        <v>0</v>
      </c>
      <c r="J58" s="187" t="n">
        <v>0</v>
      </c>
      <c r="K58" s="186" t="n">
        <f aca="false">L58*C58</f>
        <v>0</v>
      </c>
      <c r="L58" s="187" t="n">
        <v>0</v>
      </c>
      <c r="M58" s="186" t="n">
        <f aca="false">N58*C58</f>
        <v>41586.42</v>
      </c>
      <c r="N58" s="187" t="n">
        <v>1</v>
      </c>
      <c r="O58" s="188" t="n">
        <f aca="false">F58+H58+J58+L58+N58</f>
        <v>1</v>
      </c>
      <c r="P58" s="189" t="n">
        <f aca="false">E58+G58+I58+K58+M58</f>
        <v>41586.42</v>
      </c>
      <c r="Q58" s="175"/>
      <c r="R58" s="169"/>
      <c r="S58" s="169"/>
      <c r="T58" s="169"/>
      <c r="U58" s="169"/>
      <c r="V58" s="169"/>
      <c r="W58" s="169"/>
    </row>
    <row r="59" customFormat="false" ht="13.8" hidden="false" customHeight="false" outlineLevel="0" collapsed="false">
      <c r="A59" s="182" t="n">
        <v>9</v>
      </c>
      <c r="B59" s="183" t="s">
        <v>607</v>
      </c>
      <c r="C59" s="184" t="n">
        <f aca="false">'PLANILHA ORÇAMENTÁRIA'!J356</f>
        <v>1194.69</v>
      </c>
      <c r="D59" s="185" t="n">
        <f aca="false">C59/$C$65</f>
        <v>0.0120600778001152</v>
      </c>
      <c r="E59" s="186" t="n">
        <f aca="false">F59*C59</f>
        <v>0</v>
      </c>
      <c r="F59" s="187" t="n">
        <v>0</v>
      </c>
      <c r="G59" s="186" t="n">
        <f aca="false">H59*C59</f>
        <v>0</v>
      </c>
      <c r="H59" s="187" t="n">
        <v>0</v>
      </c>
      <c r="I59" s="186" t="n">
        <f aca="false">J59*C59</f>
        <v>0</v>
      </c>
      <c r="J59" s="187" t="n">
        <v>0</v>
      </c>
      <c r="K59" s="186" t="n">
        <f aca="false">L59*C59</f>
        <v>179.2035</v>
      </c>
      <c r="L59" s="187" t="n">
        <v>0.15</v>
      </c>
      <c r="M59" s="186" t="n">
        <f aca="false">N59*C59</f>
        <v>1015.4865</v>
      </c>
      <c r="N59" s="187" t="n">
        <v>0.85</v>
      </c>
      <c r="O59" s="188" t="n">
        <f aca="false">F59+H59+J59+L59+N59</f>
        <v>1</v>
      </c>
      <c r="P59" s="189" t="n">
        <f aca="false">E59+G59+I59+K59+M59</f>
        <v>1194.69</v>
      </c>
      <c r="Q59" s="175"/>
      <c r="R59" s="169"/>
      <c r="S59" s="169"/>
      <c r="T59" s="169"/>
      <c r="U59" s="169"/>
      <c r="V59" s="169"/>
      <c r="W59" s="169"/>
    </row>
    <row r="60" customFormat="false" ht="13.8" hidden="false" customHeight="false" outlineLevel="0" collapsed="false">
      <c r="A60" s="182" t="n">
        <v>10</v>
      </c>
      <c r="B60" s="183" t="s">
        <v>602</v>
      </c>
      <c r="C60" s="184" t="n">
        <f aca="false">'PLANILHA ORÇAMENTÁRIA'!J363</f>
        <v>476.81</v>
      </c>
      <c r="D60" s="185" t="n">
        <f aca="false">C60/$C$65</f>
        <v>0.00481327013356847</v>
      </c>
      <c r="E60" s="186" t="n">
        <f aca="false">F60*C60</f>
        <v>0</v>
      </c>
      <c r="F60" s="187" t="n">
        <v>0</v>
      </c>
      <c r="G60" s="186" t="n">
        <f aca="false">H60*C60</f>
        <v>0</v>
      </c>
      <c r="H60" s="187" t="n">
        <v>0</v>
      </c>
      <c r="I60" s="186" t="n">
        <f aca="false">J60*C60</f>
        <v>0</v>
      </c>
      <c r="J60" s="187" t="n">
        <v>0</v>
      </c>
      <c r="K60" s="186" t="n">
        <f aca="false">L60*C60</f>
        <v>143.043</v>
      </c>
      <c r="L60" s="187" t="n">
        <v>0.3</v>
      </c>
      <c r="M60" s="186" t="n">
        <f aca="false">N60*C60</f>
        <v>333.767</v>
      </c>
      <c r="N60" s="187" t="n">
        <v>0.7</v>
      </c>
      <c r="O60" s="188" t="n">
        <f aca="false">F60+H60+J60+L60+N60</f>
        <v>1</v>
      </c>
      <c r="P60" s="189" t="n">
        <f aca="false">E60+G60+I60+K60+M60</f>
        <v>476.81</v>
      </c>
      <c r="Q60" s="175"/>
      <c r="R60" s="169"/>
      <c r="S60" s="169"/>
      <c r="T60" s="169"/>
      <c r="U60" s="169"/>
      <c r="V60" s="169"/>
      <c r="W60" s="169"/>
    </row>
    <row r="61" customFormat="false" ht="13.8" hidden="false" customHeight="false" outlineLevel="0" collapsed="false">
      <c r="A61" s="182" t="n">
        <v>11</v>
      </c>
      <c r="B61" s="183" t="s">
        <v>609</v>
      </c>
      <c r="C61" s="184" t="n">
        <f aca="false">'PLANILHA ORÇAMENTÁRIA'!J368</f>
        <v>2994.03</v>
      </c>
      <c r="D61" s="185" t="n">
        <f aca="false">C61/$C$65</f>
        <v>0.0302239365323882</v>
      </c>
      <c r="E61" s="186" t="n">
        <f aca="false">F61*C61</f>
        <v>0</v>
      </c>
      <c r="F61" s="187" t="n">
        <v>0</v>
      </c>
      <c r="G61" s="186" t="n">
        <f aca="false">H61*C61</f>
        <v>0</v>
      </c>
      <c r="H61" s="187" t="n">
        <v>0</v>
      </c>
      <c r="I61" s="186" t="n">
        <f aca="false">J61*C61</f>
        <v>0</v>
      </c>
      <c r="J61" s="187" t="n">
        <v>0</v>
      </c>
      <c r="K61" s="186" t="n">
        <f aca="false">L61*C61</f>
        <v>0</v>
      </c>
      <c r="L61" s="187" t="n">
        <v>0</v>
      </c>
      <c r="M61" s="186" t="n">
        <f aca="false">N61*C61</f>
        <v>2994.03</v>
      </c>
      <c r="N61" s="187" t="n">
        <v>1</v>
      </c>
      <c r="O61" s="188" t="n">
        <f aca="false">F61+H61+J61+L61+N61</f>
        <v>1</v>
      </c>
      <c r="P61" s="189" t="n">
        <f aca="false">E61+G61+I61+K61+M61</f>
        <v>2994.03</v>
      </c>
      <c r="Q61" s="175"/>
      <c r="R61" s="169"/>
      <c r="S61" s="169"/>
      <c r="T61" s="169"/>
      <c r="U61" s="169"/>
      <c r="V61" s="169"/>
      <c r="W61" s="169"/>
    </row>
    <row r="62" customFormat="false" ht="9" hidden="false" customHeight="true" outlineLevel="0" collapsed="false">
      <c r="A62" s="191"/>
      <c r="B62" s="191"/>
      <c r="C62" s="191"/>
      <c r="D62" s="191"/>
      <c r="E62" s="191"/>
      <c r="F62" s="191"/>
      <c r="G62" s="191"/>
      <c r="H62" s="191"/>
      <c r="I62" s="191"/>
      <c r="J62" s="191"/>
      <c r="K62" s="191"/>
      <c r="L62" s="191"/>
      <c r="M62" s="191"/>
      <c r="N62" s="191"/>
      <c r="O62" s="191"/>
      <c r="P62" s="191"/>
    </row>
    <row r="63" customFormat="false" ht="13.8" hidden="false" customHeight="false" outlineLevel="0" collapsed="false">
      <c r="A63" s="177" t="s">
        <v>618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</row>
    <row r="64" customFormat="false" ht="9" hidden="false" customHeight="true" outlineLevel="0" collapsed="false">
      <c r="A64" s="192"/>
      <c r="B64" s="192"/>
      <c r="C64" s="192"/>
      <c r="D64" s="192"/>
      <c r="E64" s="192"/>
      <c r="F64" s="192"/>
      <c r="G64" s="192"/>
      <c r="H64" s="192"/>
      <c r="I64" s="192"/>
      <c r="J64" s="192"/>
      <c r="K64" s="192"/>
      <c r="L64" s="192"/>
      <c r="M64" s="192"/>
      <c r="N64" s="192"/>
      <c r="O64" s="192"/>
      <c r="P64" s="192"/>
    </row>
    <row r="65" customFormat="false" ht="13.8" hidden="false" customHeight="false" outlineLevel="0" collapsed="false">
      <c r="A65" s="193" t="s">
        <v>611</v>
      </c>
      <c r="B65" s="193"/>
      <c r="C65" s="194" t="n">
        <f aca="false">SUM(C51:C61)</f>
        <v>99061.55</v>
      </c>
      <c r="D65" s="195" t="n">
        <f aca="false">SUM(D51:D61)</f>
        <v>1</v>
      </c>
      <c r="E65" s="177" t="s">
        <v>580</v>
      </c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</row>
    <row r="66" customFormat="false" ht="13.8" hidden="false" customHeight="false" outlineLevel="0" collapsed="false">
      <c r="A66" s="193"/>
      <c r="B66" s="193"/>
      <c r="C66" s="194"/>
      <c r="D66" s="195"/>
      <c r="E66" s="177" t="s">
        <v>612</v>
      </c>
      <c r="F66" s="177"/>
      <c r="G66" s="177" t="s">
        <v>612</v>
      </c>
      <c r="H66" s="177"/>
      <c r="I66" s="177" t="s">
        <v>612</v>
      </c>
      <c r="J66" s="177"/>
      <c r="K66" s="177" t="s">
        <v>612</v>
      </c>
      <c r="L66" s="177"/>
      <c r="M66" s="177" t="s">
        <v>612</v>
      </c>
      <c r="N66" s="177"/>
      <c r="O66" s="177" t="s">
        <v>613</v>
      </c>
      <c r="P66" s="177"/>
    </row>
    <row r="67" customFormat="false" ht="13.8" hidden="false" customHeight="false" outlineLevel="0" collapsed="false">
      <c r="A67" s="193"/>
      <c r="B67" s="193"/>
      <c r="C67" s="194"/>
      <c r="D67" s="195"/>
      <c r="E67" s="196" t="str">
        <f aca="false">E50</f>
        <v>30 – MÊS 1</v>
      </c>
      <c r="F67" s="196"/>
      <c r="G67" s="180" t="str">
        <f aca="false">G50</f>
        <v>60 – MÊS 2</v>
      </c>
      <c r="H67" s="180"/>
      <c r="I67" s="180" t="str">
        <f aca="false">I50</f>
        <v>90 – MÊS 3</v>
      </c>
      <c r="J67" s="180"/>
      <c r="K67" s="180" t="str">
        <f aca="false">K50</f>
        <v>120 – MÊS 4</v>
      </c>
      <c r="L67" s="180"/>
      <c r="M67" s="180" t="str">
        <f aca="false">M50</f>
        <v>150 – MÊS 5</v>
      </c>
      <c r="N67" s="180"/>
      <c r="O67" s="196" t="s">
        <v>614</v>
      </c>
      <c r="P67" s="180" t="s">
        <v>578</v>
      </c>
    </row>
    <row r="68" customFormat="false" ht="13.8" hidden="false" customHeight="false" outlineLevel="0" collapsed="false">
      <c r="A68" s="197" t="s">
        <v>615</v>
      </c>
      <c r="B68" s="197"/>
      <c r="C68" s="197"/>
      <c r="D68" s="197"/>
      <c r="E68" s="198" t="n">
        <f aca="false">SUM(E51:E61)</f>
        <v>13212.74</v>
      </c>
      <c r="F68" s="199" t="n">
        <f aca="false">E68/$C$65</f>
        <v>0.13337909612761</v>
      </c>
      <c r="G68" s="189" t="n">
        <f aca="false">SUM(G51:G61)</f>
        <v>9541.41</v>
      </c>
      <c r="H68" s="200" t="n">
        <f aca="false">G68/$C$65</f>
        <v>0.0963179962356737</v>
      </c>
      <c r="I68" s="189" t="n">
        <f aca="false">SUM(I51:I61)</f>
        <v>6990.3275</v>
      </c>
      <c r="J68" s="200" t="n">
        <f aca="false">I68/$C$65</f>
        <v>0.0705654969057117</v>
      </c>
      <c r="K68" s="189" t="n">
        <f aca="false">SUM(K51:K61)</f>
        <v>5732.806</v>
      </c>
      <c r="L68" s="200" t="n">
        <f aca="false">K68/$C$65</f>
        <v>0.0578711518242951</v>
      </c>
      <c r="M68" s="189" t="n">
        <f aca="false">SUM(M51:M61)</f>
        <v>63584.2665</v>
      </c>
      <c r="N68" s="200" t="n">
        <f aca="false">M68/$C$65</f>
        <v>0.64186625890671</v>
      </c>
      <c r="O68" s="201" t="n">
        <f aca="false">F68+H68+J68+L68+N68</f>
        <v>1</v>
      </c>
      <c r="P68" s="202" t="n">
        <f aca="false">E68+G68+I68+K68+M68</f>
        <v>99061.55</v>
      </c>
    </row>
    <row r="69" customFormat="false" ht="13.8" hidden="false" customHeight="false" outlineLevel="0" collapsed="false">
      <c r="A69" s="197" t="s">
        <v>616</v>
      </c>
      <c r="B69" s="197"/>
      <c r="C69" s="197"/>
      <c r="D69" s="197"/>
      <c r="E69" s="189" t="n">
        <f aca="false">E68</f>
        <v>13212.74</v>
      </c>
      <c r="F69" s="200" t="n">
        <f aca="false">F68</f>
        <v>0.13337909612761</v>
      </c>
      <c r="G69" s="189" t="n">
        <f aca="false">E69+G68</f>
        <v>22754.15</v>
      </c>
      <c r="H69" s="200" t="n">
        <f aca="false">F69+H68</f>
        <v>0.229697092363283</v>
      </c>
      <c r="I69" s="189" t="n">
        <f aca="false">G69+I68</f>
        <v>29744.4775</v>
      </c>
      <c r="J69" s="200" t="n">
        <f aca="false">H69+J68</f>
        <v>0.300262589268995</v>
      </c>
      <c r="K69" s="189" t="n">
        <f aca="false">I69+K68</f>
        <v>35477.2835</v>
      </c>
      <c r="L69" s="200" t="n">
        <f aca="false">J69+L68</f>
        <v>0.35813374109329</v>
      </c>
      <c r="M69" s="189" t="n">
        <f aca="false">K69+M68</f>
        <v>99061.55</v>
      </c>
      <c r="N69" s="200" t="n">
        <f aca="false">L69+N68</f>
        <v>1</v>
      </c>
      <c r="O69" s="201" t="n">
        <f aca="false">O68</f>
        <v>1</v>
      </c>
      <c r="P69" s="202" t="n">
        <f aca="false">P68</f>
        <v>99061.55</v>
      </c>
    </row>
    <row r="71" customFormat="false" ht="13.8" hidden="false" customHeight="false" outlineLevel="0" collapsed="false">
      <c r="A71" s="205" t="s">
        <v>619</v>
      </c>
      <c r="B71" s="205"/>
      <c r="C71" s="205"/>
      <c r="D71" s="205"/>
      <c r="E71" s="205"/>
      <c r="H71" s="206"/>
      <c r="O71" s="13"/>
      <c r="P71" s="13"/>
    </row>
  </sheetData>
  <mergeCells count="69">
    <mergeCell ref="A9:P9"/>
    <mergeCell ref="A10:P10"/>
    <mergeCell ref="A11:P11"/>
    <mergeCell ref="A12:P12"/>
    <mergeCell ref="A13:A14"/>
    <mergeCell ref="B13:B14"/>
    <mergeCell ref="C13:C14"/>
    <mergeCell ref="D13:D14"/>
    <mergeCell ref="E13:P13"/>
    <mergeCell ref="E14:F14"/>
    <mergeCell ref="G14:H14"/>
    <mergeCell ref="I14:J14"/>
    <mergeCell ref="K14:L14"/>
    <mergeCell ref="M14:N14"/>
    <mergeCell ref="A38:P38"/>
    <mergeCell ref="A39:P39"/>
    <mergeCell ref="A40:P40"/>
    <mergeCell ref="A41:B43"/>
    <mergeCell ref="C41:C43"/>
    <mergeCell ref="D41:D43"/>
    <mergeCell ref="E41:P41"/>
    <mergeCell ref="E42:F42"/>
    <mergeCell ref="G42:H42"/>
    <mergeCell ref="I42:J42"/>
    <mergeCell ref="K42:L42"/>
    <mergeCell ref="M42:N42"/>
    <mergeCell ref="O42:P42"/>
    <mergeCell ref="E43:F43"/>
    <mergeCell ref="G43:H43"/>
    <mergeCell ref="I43:J43"/>
    <mergeCell ref="K43:L43"/>
    <mergeCell ref="M43:N43"/>
    <mergeCell ref="A44:D44"/>
    <mergeCell ref="A45:D45"/>
    <mergeCell ref="A46:P46"/>
    <mergeCell ref="A47:P47"/>
    <mergeCell ref="A48:P48"/>
    <mergeCell ref="A49:A50"/>
    <mergeCell ref="B49:B50"/>
    <mergeCell ref="C49:C50"/>
    <mergeCell ref="D49:D50"/>
    <mergeCell ref="E49:P49"/>
    <mergeCell ref="E50:F50"/>
    <mergeCell ref="G50:H50"/>
    <mergeCell ref="I50:J50"/>
    <mergeCell ref="K50:L50"/>
    <mergeCell ref="M50:N50"/>
    <mergeCell ref="A62:P62"/>
    <mergeCell ref="A63:P63"/>
    <mergeCell ref="A64:P64"/>
    <mergeCell ref="A65:B67"/>
    <mergeCell ref="C65:C67"/>
    <mergeCell ref="D65:D67"/>
    <mergeCell ref="E65:P65"/>
    <mergeCell ref="E66:F66"/>
    <mergeCell ref="G66:H66"/>
    <mergeCell ref="I66:J66"/>
    <mergeCell ref="K66:L66"/>
    <mergeCell ref="M66:N66"/>
    <mergeCell ref="O66:P66"/>
    <mergeCell ref="E67:F67"/>
    <mergeCell ref="G67:H67"/>
    <mergeCell ref="I67:J67"/>
    <mergeCell ref="K67:L67"/>
    <mergeCell ref="M67:N67"/>
    <mergeCell ref="A68:D68"/>
    <mergeCell ref="A69:D69"/>
    <mergeCell ref="A71:E71"/>
    <mergeCell ref="O71:P71"/>
  </mergeCells>
  <printOptions headings="false" gridLines="false" gridLinesSet="true" horizontalCentered="true" verticalCentered="true"/>
  <pageMargins left="0.511805555555555" right="0.511805555555555" top="0.7875" bottom="0.7875" header="0.511805555555555" footer="0.511805555555555"/>
  <pageSetup paperSize="77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tabColor rgb="FF92D050"/>
    <pageSetUpPr fitToPage="false"/>
  </sheetPr>
  <dimension ref="A1:K6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75"/>
  <cols>
    <col collapsed="false" hidden="false" max="1" min="1" style="207" width="10.2602040816327"/>
    <col collapsed="false" hidden="false" max="2" min="2" style="207" width="36.9897959183673"/>
    <col collapsed="false" hidden="false" max="5" min="3" style="207" width="14.5816326530612"/>
    <col collapsed="false" hidden="false" max="6" min="6" style="207" width="6.0765306122449"/>
    <col collapsed="false" hidden="false" max="7" min="7" style="207" width="10.6632653061225"/>
    <col collapsed="false" hidden="false" max="1025" min="8" style="207" width="6.0765306122449"/>
  </cols>
  <sheetData>
    <row r="1" customFormat="false" ht="12.75" hidden="false" customHeight="true" outlineLevel="0" collapsed="false">
      <c r="A1" s="208"/>
      <c r="B1" s="208"/>
      <c r="C1" s="208"/>
      <c r="D1" s="208"/>
      <c r="E1" s="208"/>
    </row>
    <row r="2" customFormat="false" ht="13.5" hidden="false" customHeight="true" outlineLevel="0" collapsed="false">
      <c r="A2" s="208"/>
      <c r="B2" s="208"/>
      <c r="C2" s="208"/>
      <c r="D2" s="208"/>
      <c r="E2" s="208"/>
    </row>
    <row r="3" customFormat="false" ht="12.75" hidden="false" customHeight="true" outlineLevel="0" collapsed="false">
      <c r="A3" s="208"/>
      <c r="B3" s="208"/>
      <c r="C3" s="208"/>
      <c r="D3" s="208"/>
      <c r="E3" s="208"/>
    </row>
    <row r="4" customFormat="false" ht="13.5" hidden="false" customHeight="true" outlineLevel="0" collapsed="false">
      <c r="A4" s="208"/>
      <c r="B4" s="208"/>
      <c r="C4" s="208"/>
      <c r="D4" s="208"/>
      <c r="E4" s="208"/>
    </row>
    <row r="5" customFormat="false" ht="12.75" hidden="false" customHeight="true" outlineLevel="0" collapsed="false">
      <c r="A5" s="208"/>
      <c r="B5" s="208"/>
      <c r="C5" s="208"/>
      <c r="D5" s="208"/>
      <c r="E5" s="208"/>
    </row>
    <row r="6" customFormat="false" ht="8.25" hidden="false" customHeight="true" outlineLevel="0" collapsed="false">
      <c r="A6" s="208"/>
      <c r="B6" s="208"/>
      <c r="C6" s="208"/>
      <c r="D6" s="208"/>
      <c r="E6" s="208"/>
    </row>
    <row r="7" customFormat="false" ht="6" hidden="false" customHeight="true" outlineLevel="0" collapsed="false">
      <c r="A7" s="209"/>
      <c r="B7" s="209"/>
      <c r="C7" s="209"/>
      <c r="D7" s="209"/>
      <c r="E7" s="209"/>
    </row>
    <row r="8" customFormat="false" ht="20.25" hidden="false" customHeight="true" outlineLevel="0" collapsed="false">
      <c r="A8" s="210" t="s">
        <v>620</v>
      </c>
      <c r="B8" s="210"/>
      <c r="C8" s="210"/>
      <c r="D8" s="210"/>
      <c r="E8" s="210"/>
    </row>
    <row r="9" customFormat="false" ht="6.75" hidden="false" customHeight="true" outlineLevel="0" collapsed="false">
      <c r="A9" s="209"/>
      <c r="B9" s="209"/>
      <c r="C9" s="209"/>
      <c r="D9" s="209"/>
      <c r="E9" s="209"/>
    </row>
    <row r="10" customFormat="false" ht="18.75" hidden="false" customHeight="true" outlineLevel="0" collapsed="false">
      <c r="A10" s="210" t="s">
        <v>621</v>
      </c>
      <c r="B10" s="210"/>
      <c r="C10" s="210"/>
      <c r="D10" s="210"/>
      <c r="E10" s="210"/>
    </row>
    <row r="11" customFormat="false" ht="15" hidden="false" customHeight="true" outlineLevel="0" collapsed="false">
      <c r="A11" s="210"/>
      <c r="B11" s="210"/>
      <c r="C11" s="210"/>
      <c r="D11" s="210"/>
      <c r="E11" s="210"/>
    </row>
    <row r="12" customFormat="false" ht="9.75" hidden="false" customHeight="true" outlineLevel="0" collapsed="false">
      <c r="A12" s="211"/>
      <c r="B12" s="211"/>
      <c r="C12" s="211"/>
      <c r="D12" s="174"/>
      <c r="E12" s="174"/>
    </row>
    <row r="13" s="206" customFormat="true" ht="20.1" hidden="false" customHeight="true" outlineLevel="0" collapsed="false">
      <c r="A13" s="139" t="s">
        <v>576</v>
      </c>
      <c r="B13" s="139" t="s">
        <v>577</v>
      </c>
      <c r="C13" s="139" t="s">
        <v>622</v>
      </c>
      <c r="D13" s="139" t="s">
        <v>623</v>
      </c>
      <c r="E13" s="139" t="s">
        <v>624</v>
      </c>
    </row>
    <row r="14" customFormat="false" ht="12.75" hidden="false" customHeight="false" outlineLevel="0" collapsed="false">
      <c r="A14" s="139"/>
      <c r="B14" s="139"/>
      <c r="C14" s="139"/>
      <c r="D14" s="139"/>
      <c r="E14" s="139"/>
    </row>
    <row r="15" customFormat="false" ht="12.75" hidden="false" customHeight="false" outlineLevel="0" collapsed="false">
      <c r="A15" s="139"/>
      <c r="B15" s="139"/>
      <c r="C15" s="139"/>
      <c r="D15" s="139"/>
      <c r="E15" s="139"/>
    </row>
    <row r="16" customFormat="false" ht="15" hidden="false" customHeight="true" outlineLevel="0" collapsed="false">
      <c r="A16" s="139" t="n">
        <v>1</v>
      </c>
      <c r="B16" s="212" t="s">
        <v>587</v>
      </c>
      <c r="C16" s="213" t="n">
        <f aca="false">'CRONOGRAMA FISICO-FINANCEIRO'!C15</f>
        <v>27669.02</v>
      </c>
      <c r="D16" s="214" t="n">
        <v>0</v>
      </c>
      <c r="E16" s="215" t="n">
        <f aca="false">C16+D16</f>
        <v>27669.02</v>
      </c>
      <c r="G16" s="216"/>
    </row>
    <row r="17" customFormat="false" ht="15" hidden="false" customHeight="true" outlineLevel="0" collapsed="false">
      <c r="A17" s="139"/>
      <c r="B17" s="212"/>
      <c r="C17" s="217"/>
      <c r="D17" s="218"/>
      <c r="E17" s="219"/>
    </row>
    <row r="18" customFormat="false" ht="15" hidden="false" customHeight="true" outlineLevel="0" collapsed="false">
      <c r="A18" s="139" t="n">
        <v>2</v>
      </c>
      <c r="B18" s="212" t="str">
        <f aca="false">'CRONOGRAMA FISICO-FINANCEIRO'!B16</f>
        <v>DEMOLIÇÃO E REMOÇÃO</v>
      </c>
      <c r="C18" s="213" t="n">
        <f aca="false">'CRONOGRAMA FISICO-FINANCEIRO'!C16</f>
        <v>2858.98</v>
      </c>
      <c r="D18" s="214" t="n">
        <f aca="false">'CRONOGRAMA FISICO-FINANCEIRO'!C51</f>
        <v>2539.67</v>
      </c>
      <c r="E18" s="215" t="n">
        <f aca="false">C18+D18</f>
        <v>5398.65</v>
      </c>
    </row>
    <row r="19" customFormat="false" ht="15" hidden="false" customHeight="true" outlineLevel="0" collapsed="false">
      <c r="A19" s="139"/>
      <c r="B19" s="212"/>
      <c r="C19" s="217"/>
      <c r="D19" s="218"/>
      <c r="E19" s="219"/>
    </row>
    <row r="20" customFormat="false" ht="15" hidden="false" customHeight="true" outlineLevel="0" collapsed="false">
      <c r="A20" s="139" t="n">
        <v>3</v>
      </c>
      <c r="B20" s="212" t="str">
        <f aca="false">'CRONOGRAMA FISICO-FINANCEIRO'!B17</f>
        <v>MOVIMENTO DE TERRA</v>
      </c>
      <c r="C20" s="213" t="n">
        <f aca="false">'CRONOGRAMA FISICO-FINANCEIRO'!C17</f>
        <v>5740.58</v>
      </c>
      <c r="D20" s="214" t="n">
        <v>0</v>
      </c>
      <c r="E20" s="215" t="n">
        <f aca="false">C20+D20</f>
        <v>5740.58</v>
      </c>
    </row>
    <row r="21" customFormat="false" ht="15" hidden="false" customHeight="true" outlineLevel="0" collapsed="false">
      <c r="A21" s="139"/>
      <c r="B21" s="212"/>
      <c r="C21" s="217"/>
      <c r="D21" s="218"/>
      <c r="E21" s="219"/>
    </row>
    <row r="22" customFormat="false" ht="15" hidden="false" customHeight="true" outlineLevel="0" collapsed="false">
      <c r="A22" s="139" t="n">
        <v>4</v>
      </c>
      <c r="B22" s="212" t="str">
        <f aca="false">'CRONOGRAMA FISICO-FINANCEIRO'!B18</f>
        <v>INFRAESTRUTURA</v>
      </c>
      <c r="C22" s="213" t="n">
        <f aca="false">'CRONOGRAMA FISICO-FINANCEIRO'!C18</f>
        <v>80617.44</v>
      </c>
      <c r="D22" s="214" t="n">
        <v>0</v>
      </c>
      <c r="E22" s="215" t="n">
        <f aca="false">C22+D22</f>
        <v>80617.44</v>
      </c>
    </row>
    <row r="23" customFormat="false" ht="15" hidden="false" customHeight="true" outlineLevel="0" collapsed="false">
      <c r="A23" s="139"/>
      <c r="B23" s="212"/>
      <c r="C23" s="217"/>
      <c r="D23" s="218"/>
      <c r="E23" s="219"/>
    </row>
    <row r="24" customFormat="false" ht="15" hidden="false" customHeight="true" outlineLevel="0" collapsed="false">
      <c r="A24" s="139" t="n">
        <v>5</v>
      </c>
      <c r="B24" s="212" t="str">
        <f aca="false">'CRONOGRAMA FISICO-FINANCEIRO'!B19</f>
        <v>SUPERESTRUTURA</v>
      </c>
      <c r="C24" s="213" t="n">
        <f aca="false">'CRONOGRAMA FISICO-FINANCEIRO'!C19</f>
        <v>21998.63</v>
      </c>
      <c r="D24" s="214" t="n">
        <f aca="false">'CRONOGRAMA FISICO-FINANCEIRO'!C52</f>
        <v>10673.07</v>
      </c>
      <c r="E24" s="215" t="n">
        <f aca="false">C24+D24</f>
        <v>32671.7</v>
      </c>
    </row>
    <row r="25" customFormat="false" ht="15" hidden="false" customHeight="true" outlineLevel="0" collapsed="false">
      <c r="A25" s="139"/>
      <c r="B25" s="212"/>
      <c r="C25" s="217"/>
      <c r="D25" s="218"/>
      <c r="E25" s="219"/>
    </row>
    <row r="26" customFormat="false" ht="15" hidden="false" customHeight="true" outlineLevel="0" collapsed="false">
      <c r="A26" s="139" t="n">
        <v>6</v>
      </c>
      <c r="B26" s="212" t="str">
        <f aca="false">'CRONOGRAMA FISICO-FINANCEIRO'!B20</f>
        <v>PAREDES E PAINÉIS</v>
      </c>
      <c r="C26" s="213" t="n">
        <f aca="false">'CRONOGRAMA FISICO-FINANCEIRO'!C20</f>
        <v>17452.66</v>
      </c>
      <c r="D26" s="214" t="n">
        <f aca="false">'CRONOGRAMA FISICO-FINANCEIRO'!C53</f>
        <v>9884.01</v>
      </c>
      <c r="E26" s="215" t="n">
        <f aca="false">C26+D26</f>
        <v>27336.67</v>
      </c>
    </row>
    <row r="27" customFormat="false" ht="15" hidden="false" customHeight="true" outlineLevel="0" collapsed="false">
      <c r="A27" s="139"/>
      <c r="B27" s="212"/>
      <c r="C27" s="217"/>
      <c r="D27" s="218"/>
      <c r="E27" s="219"/>
    </row>
    <row r="28" customFormat="false" ht="15" hidden="false" customHeight="true" outlineLevel="0" collapsed="false">
      <c r="A28" s="139" t="n">
        <v>7</v>
      </c>
      <c r="B28" s="212" t="str">
        <f aca="false">'CRONOGRAMA FISICO-FINANCEIRO'!B21</f>
        <v>ESQUADRIAS</v>
      </c>
      <c r="C28" s="213" t="n">
        <f aca="false">'CRONOGRAMA FISICO-FINANCEIRO'!C21</f>
        <v>7873.82</v>
      </c>
      <c r="D28" s="214" t="n">
        <f aca="false">'CRONOGRAMA FISICO-FINANCEIRO'!C55</f>
        <v>20176.53</v>
      </c>
      <c r="E28" s="215" t="n">
        <f aca="false">C28+D28</f>
        <v>28050.35</v>
      </c>
    </row>
    <row r="29" customFormat="false" ht="15" hidden="false" customHeight="true" outlineLevel="0" collapsed="false">
      <c r="A29" s="139"/>
      <c r="B29" s="212"/>
      <c r="C29" s="217"/>
      <c r="D29" s="218"/>
      <c r="E29" s="219"/>
    </row>
    <row r="30" customFormat="false" ht="15" hidden="false" customHeight="true" outlineLevel="0" collapsed="false">
      <c r="A30" s="139" t="n">
        <v>8</v>
      </c>
      <c r="B30" s="212" t="str">
        <f aca="false">'CRONOGRAMA FISICO-FINANCEIRO'!B22</f>
        <v>COBERTURA</v>
      </c>
      <c r="C30" s="213" t="n">
        <f aca="false">'CRONOGRAMA FISICO-FINANCEIRO'!C22</f>
        <v>42038.83</v>
      </c>
      <c r="D30" s="214" t="n">
        <f aca="false">'CRONOGRAMA FISICO-FINANCEIRO'!C54</f>
        <v>8513.61</v>
      </c>
      <c r="E30" s="215" t="n">
        <f aca="false">C30+D30</f>
        <v>50552.44</v>
      </c>
    </row>
    <row r="31" customFormat="false" ht="15" hidden="false" customHeight="true" outlineLevel="0" collapsed="false">
      <c r="A31" s="139"/>
      <c r="B31" s="212"/>
      <c r="C31" s="217"/>
      <c r="D31" s="218"/>
      <c r="E31" s="219"/>
    </row>
    <row r="32" customFormat="false" ht="15" hidden="false" customHeight="true" outlineLevel="0" collapsed="false">
      <c r="A32" s="139" t="n">
        <v>9</v>
      </c>
      <c r="B32" s="212" t="str">
        <f aca="false">'CRONOGRAMA FISICO-FINANCEIRO'!B23</f>
        <v>IMPERMEABILIZAÇÃO</v>
      </c>
      <c r="C32" s="213" t="n">
        <f aca="false">'CRONOGRAMA FISICO-FINANCEIRO'!C23</f>
        <v>4814.43</v>
      </c>
      <c r="D32" s="214" t="n">
        <v>0</v>
      </c>
      <c r="E32" s="215" t="n">
        <f aca="false">C32+D32</f>
        <v>4814.43</v>
      </c>
    </row>
    <row r="33" customFormat="false" ht="15" hidden="false" customHeight="true" outlineLevel="0" collapsed="false">
      <c r="A33" s="139"/>
      <c r="B33" s="212"/>
      <c r="C33" s="217"/>
      <c r="D33" s="218"/>
      <c r="E33" s="219"/>
    </row>
    <row r="34" customFormat="false" ht="15" hidden="false" customHeight="true" outlineLevel="0" collapsed="false">
      <c r="A34" s="139" t="n">
        <v>10</v>
      </c>
      <c r="B34" s="212" t="str">
        <f aca="false">'CRONOGRAMA FISICO-FINANCEIRO'!B24</f>
        <v>REVESTIMENTO</v>
      </c>
      <c r="C34" s="213" t="n">
        <f aca="false">'CRONOGRAMA FISICO-FINANCEIRO'!C24</f>
        <v>31679.64</v>
      </c>
      <c r="D34" s="214" t="n">
        <f aca="false">'CRONOGRAMA FISICO-FINANCEIRO'!C56</f>
        <v>497.67</v>
      </c>
      <c r="E34" s="215" t="n">
        <f aca="false">C34+D34</f>
        <v>32177.31</v>
      </c>
    </row>
    <row r="35" customFormat="false" ht="15" hidden="false" customHeight="true" outlineLevel="0" collapsed="false">
      <c r="A35" s="139"/>
      <c r="B35" s="212"/>
      <c r="C35" s="217"/>
      <c r="D35" s="218"/>
      <c r="E35" s="219"/>
    </row>
    <row r="36" customFormat="false" ht="15" hidden="false" customHeight="true" outlineLevel="0" collapsed="false">
      <c r="A36" s="139" t="n">
        <v>11</v>
      </c>
      <c r="B36" s="212" t="str">
        <f aca="false">'CRONOGRAMA FISICO-FINANCEIRO'!B25</f>
        <v>PAVIMENTAÇÃO</v>
      </c>
      <c r="C36" s="213" t="n">
        <f aca="false">'CRONOGRAMA FISICO-FINANCEIRO'!C25</f>
        <v>27040.23</v>
      </c>
      <c r="D36" s="214" t="n">
        <v>0</v>
      </c>
      <c r="E36" s="215" t="n">
        <f aca="false">C36+D36</f>
        <v>27040.23</v>
      </c>
    </row>
    <row r="37" customFormat="false" ht="15" hidden="false" customHeight="true" outlineLevel="0" collapsed="false">
      <c r="A37" s="139"/>
      <c r="B37" s="212"/>
      <c r="C37" s="217"/>
      <c r="D37" s="218"/>
      <c r="E37" s="219"/>
    </row>
    <row r="38" customFormat="false" ht="15" hidden="false" customHeight="true" outlineLevel="0" collapsed="false">
      <c r="A38" s="139" t="n">
        <v>12</v>
      </c>
      <c r="B38" s="212" t="str">
        <f aca="false">'CRONOGRAMA FISICO-FINANCEIRO'!B26</f>
        <v>BANCADAS E PEITORIS</v>
      </c>
      <c r="C38" s="213" t="n">
        <f aca="false">'CRONOGRAMA FISICO-FINANCEIRO'!C26</f>
        <v>1674.01</v>
      </c>
      <c r="D38" s="214" t="n">
        <f aca="false">'CRONOGRAMA FISICO-FINANCEIRO'!C57</f>
        <v>525.04</v>
      </c>
      <c r="E38" s="215" t="n">
        <f aca="false">C38+D38</f>
        <v>2199.05</v>
      </c>
    </row>
    <row r="39" customFormat="false" ht="15" hidden="false" customHeight="true" outlineLevel="0" collapsed="false">
      <c r="A39" s="139"/>
      <c r="B39" s="212"/>
      <c r="C39" s="217"/>
      <c r="D39" s="218"/>
      <c r="E39" s="219"/>
    </row>
    <row r="40" customFormat="false" ht="15" hidden="false" customHeight="true" outlineLevel="0" collapsed="false">
      <c r="A40" s="139" t="n">
        <v>13</v>
      </c>
      <c r="B40" s="212" t="str">
        <f aca="false">'CRONOGRAMA FISICO-FINANCEIRO'!B27</f>
        <v>PINTURA</v>
      </c>
      <c r="C40" s="213" t="n">
        <f aca="false">'CRONOGRAMA FISICO-FINANCEIRO'!C27</f>
        <v>17307.82</v>
      </c>
      <c r="D40" s="214" t="n">
        <f aca="false">'CRONOGRAMA FISICO-FINANCEIRO'!C58</f>
        <v>41586.42</v>
      </c>
      <c r="E40" s="215" t="n">
        <f aca="false">C40+D40</f>
        <v>58894.24</v>
      </c>
    </row>
    <row r="41" customFormat="false" ht="15" hidden="false" customHeight="true" outlineLevel="0" collapsed="false">
      <c r="A41" s="139"/>
      <c r="B41" s="212"/>
      <c r="C41" s="217"/>
      <c r="D41" s="218"/>
      <c r="E41" s="219"/>
    </row>
    <row r="42" customFormat="false" ht="15" hidden="false" customHeight="true" outlineLevel="0" collapsed="false">
      <c r="A42" s="139" t="n">
        <v>14</v>
      </c>
      <c r="B42" s="212" t="str">
        <f aca="false">'CRONOGRAMA FISICO-FINANCEIRO'!B28</f>
        <v>INSTALAÇÕES ELÉTRICAS</v>
      </c>
      <c r="C42" s="213" t="n">
        <f aca="false">'CRONOGRAMA FISICO-FINANCEIRO'!C28</f>
        <v>13902.33</v>
      </c>
      <c r="D42" s="214" t="n">
        <v>0</v>
      </c>
      <c r="E42" s="215" t="n">
        <f aca="false">C42+D42</f>
        <v>13902.33</v>
      </c>
    </row>
    <row r="43" customFormat="false" ht="15" hidden="false" customHeight="true" outlineLevel="0" collapsed="false">
      <c r="A43" s="139"/>
      <c r="B43" s="212"/>
      <c r="C43" s="217"/>
      <c r="D43" s="218"/>
      <c r="E43" s="219"/>
    </row>
    <row r="44" customFormat="false" ht="15" hidden="false" customHeight="true" outlineLevel="0" collapsed="false">
      <c r="A44" s="139" t="n">
        <v>15</v>
      </c>
      <c r="B44" s="212" t="str">
        <f aca="false">'CRONOGRAMA FISICO-FINANCEIRO'!B29</f>
        <v>INSTALAÇÕES TELEFÔNICAS E LÓGICAS</v>
      </c>
      <c r="C44" s="213" t="n">
        <f aca="false">'CRONOGRAMA FISICO-FINANCEIRO'!C29</f>
        <v>1399.89</v>
      </c>
      <c r="D44" s="214" t="n">
        <v>0</v>
      </c>
      <c r="E44" s="215" t="n">
        <f aca="false">C44+D44</f>
        <v>1399.89</v>
      </c>
    </row>
    <row r="45" customFormat="false" ht="15" hidden="false" customHeight="true" outlineLevel="0" collapsed="false">
      <c r="A45" s="139"/>
      <c r="B45" s="212"/>
      <c r="C45" s="217"/>
      <c r="D45" s="218"/>
      <c r="E45" s="219"/>
    </row>
    <row r="46" customFormat="false" ht="15" hidden="false" customHeight="true" outlineLevel="0" collapsed="false">
      <c r="A46" s="139" t="n">
        <v>16</v>
      </c>
      <c r="B46" s="212" t="str">
        <f aca="false">'CRONOGRAMA FISICO-FINANCEIRO'!B30</f>
        <v>INSTALAÇÕES HIDRÁULICAS</v>
      </c>
      <c r="C46" s="213" t="n">
        <f aca="false">'CRONOGRAMA FISICO-FINANCEIRO'!C30</f>
        <v>3265.44</v>
      </c>
      <c r="D46" s="214" t="n">
        <f aca="false">'CRONOGRAMA FISICO-FINANCEIRO'!C60</f>
        <v>476.81</v>
      </c>
      <c r="E46" s="215" t="n">
        <f aca="false">C46+D46</f>
        <v>3742.25</v>
      </c>
    </row>
    <row r="47" customFormat="false" ht="15" hidden="false" customHeight="true" outlineLevel="0" collapsed="false">
      <c r="A47" s="139"/>
      <c r="B47" s="212"/>
      <c r="C47" s="217"/>
      <c r="D47" s="218"/>
      <c r="E47" s="219"/>
    </row>
    <row r="48" customFormat="false" ht="15" hidden="false" customHeight="true" outlineLevel="0" collapsed="false">
      <c r="A48" s="139" t="n">
        <v>17</v>
      </c>
      <c r="B48" s="212" t="str">
        <f aca="false">'CRONOGRAMA FISICO-FINANCEIRO'!B31</f>
        <v>INSTALAÇÕES DE ÁGUAS PLUVIAIS</v>
      </c>
      <c r="C48" s="213" t="n">
        <f aca="false">'CRONOGRAMA FISICO-FINANCEIRO'!C31</f>
        <v>3648.29</v>
      </c>
      <c r="D48" s="214" t="n">
        <v>0</v>
      </c>
      <c r="E48" s="215" t="n">
        <f aca="false">C48+D48</f>
        <v>3648.29</v>
      </c>
    </row>
    <row r="49" customFormat="false" ht="15" hidden="false" customHeight="true" outlineLevel="0" collapsed="false">
      <c r="A49" s="139"/>
      <c r="B49" s="212"/>
      <c r="C49" s="217"/>
      <c r="D49" s="218"/>
      <c r="E49" s="219"/>
    </row>
    <row r="50" customFormat="false" ht="15" hidden="false" customHeight="true" outlineLevel="0" collapsed="false">
      <c r="A50" s="139" t="n">
        <v>18</v>
      </c>
      <c r="B50" s="212" t="str">
        <f aca="false">'CRONOGRAMA FISICO-FINANCEIRO'!B32</f>
        <v>INSTALAÇÕES SANITÁRIAS</v>
      </c>
      <c r="C50" s="213" t="n">
        <f aca="false">'CRONOGRAMA FISICO-FINANCEIRO'!C32</f>
        <v>3764.31</v>
      </c>
      <c r="D50" s="214" t="n">
        <v>0</v>
      </c>
      <c r="E50" s="215" t="n">
        <f aca="false">C50+D50</f>
        <v>3764.31</v>
      </c>
    </row>
    <row r="51" customFormat="false" ht="15" hidden="false" customHeight="true" outlineLevel="0" collapsed="false">
      <c r="A51" s="139"/>
      <c r="B51" s="212"/>
      <c r="C51" s="217"/>
      <c r="D51" s="218"/>
      <c r="E51" s="219"/>
    </row>
    <row r="52" customFormat="false" ht="15" hidden="false" customHeight="true" outlineLevel="0" collapsed="false">
      <c r="A52" s="139" t="n">
        <v>19</v>
      </c>
      <c r="B52" s="212" t="str">
        <f aca="false">'CRONOGRAMA FISICO-FINANCEIRO'!B33</f>
        <v>CLIMATIZAÇÃO</v>
      </c>
      <c r="C52" s="213" t="n">
        <f aca="false">'CRONOGRAMA FISICO-FINANCEIRO'!C33</f>
        <v>8207.89</v>
      </c>
      <c r="D52" s="214" t="n">
        <v>0</v>
      </c>
      <c r="E52" s="215" t="n">
        <f aca="false">C52+D52</f>
        <v>8207.89</v>
      </c>
    </row>
    <row r="53" customFormat="false" ht="15" hidden="false" customHeight="true" outlineLevel="0" collapsed="false">
      <c r="A53" s="139"/>
      <c r="B53" s="212"/>
      <c r="C53" s="217"/>
      <c r="D53" s="218"/>
      <c r="E53" s="219"/>
    </row>
    <row r="54" customFormat="false" ht="15" hidden="false" customHeight="true" outlineLevel="0" collapsed="false">
      <c r="A54" s="139" t="n">
        <v>20</v>
      </c>
      <c r="B54" s="212" t="str">
        <f aca="false">'CRONOGRAMA FISICO-FINANCEIRO'!B34</f>
        <v>INSTALAÇÕES DE PREVENÇÃO E COMBATE INCÊNDIO</v>
      </c>
      <c r="C54" s="213" t="n">
        <f aca="false">'CRONOGRAMA FISICO-FINANCEIRO'!C34</f>
        <v>9130.57</v>
      </c>
      <c r="D54" s="214" t="n">
        <v>0</v>
      </c>
      <c r="E54" s="215" t="n">
        <f aca="false">C54+D54</f>
        <v>9130.57</v>
      </c>
    </row>
    <row r="55" customFormat="false" ht="15" hidden="false" customHeight="true" outlineLevel="0" collapsed="false">
      <c r="A55" s="139"/>
      <c r="B55" s="212"/>
      <c r="C55" s="217"/>
      <c r="D55" s="218"/>
      <c r="E55" s="219"/>
    </row>
    <row r="56" customFormat="false" ht="15" hidden="false" customHeight="true" outlineLevel="0" collapsed="false">
      <c r="A56" s="139" t="n">
        <v>21</v>
      </c>
      <c r="B56" s="212" t="str">
        <f aca="false">'CRONOGRAMA FISICO-FINANCEIRO'!B35</f>
        <v>LOUÇAS E METAIS</v>
      </c>
      <c r="C56" s="213" t="n">
        <f aca="false">'CRONOGRAMA FISICO-FINANCEIRO'!C35</f>
        <v>8525.41</v>
      </c>
      <c r="D56" s="214" t="n">
        <f aca="false">'CRONOGRAMA FISICO-FINANCEIRO'!C59</f>
        <v>1194.69</v>
      </c>
      <c r="E56" s="215" t="n">
        <f aca="false">C56+D56</f>
        <v>9720.1</v>
      </c>
    </row>
    <row r="57" customFormat="false" ht="15" hidden="false" customHeight="true" outlineLevel="0" collapsed="false">
      <c r="A57" s="139"/>
      <c r="B57" s="212"/>
      <c r="C57" s="217"/>
      <c r="D57" s="218"/>
      <c r="E57" s="219"/>
    </row>
    <row r="58" customFormat="false" ht="15" hidden="false" customHeight="true" outlineLevel="0" collapsed="false">
      <c r="A58" s="139" t="n">
        <v>22</v>
      </c>
      <c r="B58" s="220" t="str">
        <f aca="false">'CRONOGRAMA FISICO-FINANCEIRO'!B36</f>
        <v>SERVIÇOS COMPLEMENTARES</v>
      </c>
      <c r="C58" s="213" t="n">
        <f aca="false">'CRONOGRAMA FISICO-FINANCEIRO'!C36</f>
        <v>7654.62</v>
      </c>
      <c r="D58" s="214" t="n">
        <v>0</v>
      </c>
      <c r="E58" s="215" t="n">
        <f aca="false">C58+D58</f>
        <v>7654.62</v>
      </c>
    </row>
    <row r="59" customFormat="false" ht="15" hidden="false" customHeight="true" outlineLevel="0" collapsed="false">
      <c r="A59" s="139"/>
      <c r="B59" s="220"/>
      <c r="C59" s="217"/>
      <c r="D59" s="218"/>
      <c r="E59" s="219"/>
    </row>
    <row r="60" customFormat="false" ht="15" hidden="false" customHeight="true" outlineLevel="0" collapsed="false">
      <c r="A60" s="139" t="n">
        <v>23</v>
      </c>
      <c r="B60" s="212" t="str">
        <f aca="false">'CRONOGRAMA FISICO-FINANCEIRO'!B37</f>
        <v>SERVIÇOS FINAIS</v>
      </c>
      <c r="C60" s="213" t="n">
        <f aca="false">'CRONOGRAMA FISICO-FINANCEIRO'!C37</f>
        <v>1512.43</v>
      </c>
      <c r="D60" s="214" t="n">
        <f aca="false">'CRONOGRAMA FISICO-FINANCEIRO'!C61</f>
        <v>2994.03</v>
      </c>
      <c r="E60" s="215" t="n">
        <f aca="false">C60+D60</f>
        <v>4506.46</v>
      </c>
    </row>
    <row r="61" customFormat="false" ht="15" hidden="false" customHeight="true" outlineLevel="0" collapsed="false">
      <c r="A61" s="139"/>
      <c r="B61" s="212"/>
      <c r="C61" s="217"/>
      <c r="D61" s="218"/>
      <c r="E61" s="219"/>
    </row>
    <row r="62" customFormat="false" ht="21" hidden="false" customHeight="true" outlineLevel="0" collapsed="false">
      <c r="A62" s="139" t="s">
        <v>625</v>
      </c>
      <c r="B62" s="139"/>
      <c r="C62" s="221" t="n">
        <f aca="false">C16+C18+C20+C22+C24+C26+C28+C30+C32+C34+C36+C38+C40+C42+C44+C46+C48+C50+C52+C54+C56+C58+C60</f>
        <v>349777.27</v>
      </c>
      <c r="D62" s="221" t="n">
        <f aca="false">D16+D18+D20+D22+D24+D26+D28+D30+D32+D34+D36+D38+D40+D42+D44+D46+D48+D50+D52+D54+D56+D58+D60</f>
        <v>99061.55</v>
      </c>
      <c r="E62" s="222" t="n">
        <f aca="false">E16+E18+E20+E22+E24+E26+E28+E30+E32+E34+E36+E38+E40+E42+E44+E46+E48+E50+E52+E54+E56+E58+E60</f>
        <v>448838.82</v>
      </c>
      <c r="G62" s="223"/>
    </row>
    <row r="63" customFormat="false" ht="7.5" hidden="false" customHeight="true" outlineLevel="0" collapsed="false">
      <c r="A63" s="224"/>
      <c r="B63" s="224"/>
      <c r="C63" s="224"/>
      <c r="D63" s="224"/>
      <c r="E63" s="224"/>
    </row>
    <row r="64" customFormat="false" ht="25.5" hidden="false" customHeight="true" outlineLevel="0" collapsed="false">
      <c r="A64" s="225" t="n">
        <v>43272</v>
      </c>
      <c r="B64" s="226" t="s">
        <v>626</v>
      </c>
      <c r="C64" s="226"/>
      <c r="D64" s="226"/>
      <c r="E64" s="226"/>
      <c r="F64" s="227"/>
      <c r="G64" s="228"/>
      <c r="H64" s="227"/>
      <c r="I64" s="227"/>
      <c r="J64" s="227"/>
      <c r="K64" s="227"/>
    </row>
  </sheetData>
  <mergeCells count="60">
    <mergeCell ref="A1:E6"/>
    <mergeCell ref="A7:E7"/>
    <mergeCell ref="A8:E8"/>
    <mergeCell ref="A9:E9"/>
    <mergeCell ref="A10:E11"/>
    <mergeCell ref="A12:C12"/>
    <mergeCell ref="A13:A15"/>
    <mergeCell ref="B13:B15"/>
    <mergeCell ref="C13:C15"/>
    <mergeCell ref="D13:D15"/>
    <mergeCell ref="E13:E15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48:A49"/>
    <mergeCell ref="B48:B49"/>
    <mergeCell ref="A50:A51"/>
    <mergeCell ref="B50:B51"/>
    <mergeCell ref="A52:A53"/>
    <mergeCell ref="B52:B53"/>
    <mergeCell ref="A54:A55"/>
    <mergeCell ref="B54:B55"/>
    <mergeCell ref="A56:A57"/>
    <mergeCell ref="B56:B57"/>
    <mergeCell ref="A58:A59"/>
    <mergeCell ref="B58:B59"/>
    <mergeCell ref="A60:A61"/>
    <mergeCell ref="B60:B61"/>
    <mergeCell ref="A62:B62"/>
    <mergeCell ref="A63:E63"/>
    <mergeCell ref="B64:E64"/>
  </mergeCells>
  <printOptions headings="false" gridLines="false" gridLinesSet="true" horizontalCentered="true" verticalCentered="false"/>
  <pageMargins left="0.708333333333333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tabColor rgb="FF92D050"/>
    <pageSetUpPr fitToPage="false"/>
  </sheetPr>
  <dimension ref="A3:S5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75"/>
  <cols>
    <col collapsed="false" hidden="false" max="1" min="1" style="207" width="56.8316326530612"/>
    <col collapsed="false" hidden="false" max="2" min="2" style="207" width="7.02040816326531"/>
    <col collapsed="false" hidden="false" max="4" min="3" style="207" width="6.0765306122449"/>
    <col collapsed="false" hidden="false" max="5" min="5" style="207" width="1.08163265306122"/>
    <col collapsed="false" hidden="false" max="6" min="6" style="207" width="18.3571428571429"/>
    <col collapsed="false" hidden="false" max="11" min="7" style="207" width="6.0765306122449"/>
    <col collapsed="false" hidden="false" max="12" min="12" style="207" width="14.0408163265306"/>
    <col collapsed="false" hidden="false" max="13" min="13" style="207" width="3.23979591836735"/>
    <col collapsed="false" hidden="false" max="1025" min="14" style="207" width="6.0765306122449"/>
  </cols>
  <sheetData>
    <row r="3" customFormat="false" ht="12.75" hidden="false" customHeight="false" outlineLevel="0" collapsed="false">
      <c r="F3" s="229" t="s">
        <v>627</v>
      </c>
      <c r="I3" s="230"/>
      <c r="J3" s="230"/>
      <c r="K3" s="230"/>
      <c r="L3" s="230"/>
      <c r="M3" s="230"/>
      <c r="N3" s="231"/>
      <c r="O3" s="231"/>
      <c r="P3" s="231"/>
      <c r="Q3" s="231"/>
      <c r="R3" s="231"/>
      <c r="S3" s="231"/>
    </row>
    <row r="4" customFormat="false" ht="30" hidden="false" customHeight="true" outlineLevel="0" collapsed="false"/>
    <row r="5" customFormat="false" ht="13.5" hidden="false" customHeight="true" outlineLevel="0" collapsed="false">
      <c r="B5" s="232" t="s">
        <v>628</v>
      </c>
      <c r="F5" s="233" t="s">
        <v>629</v>
      </c>
      <c r="G5" s="233"/>
      <c r="H5" s="233"/>
      <c r="I5" s="233"/>
      <c r="J5" s="234"/>
      <c r="K5" s="234"/>
      <c r="L5" s="235"/>
    </row>
    <row r="6" customFormat="false" ht="15" hidden="false" customHeight="true" outlineLevel="0" collapsed="false">
      <c r="F6" s="236" t="s">
        <v>630</v>
      </c>
      <c r="G6" s="237" t="s">
        <v>631</v>
      </c>
      <c r="H6" s="237" t="s">
        <v>632</v>
      </c>
      <c r="I6" s="237" t="s">
        <v>633</v>
      </c>
      <c r="J6" s="238"/>
      <c r="K6" s="238"/>
    </row>
    <row r="7" customFormat="false" ht="15" hidden="false" customHeight="true" outlineLevel="0" collapsed="false">
      <c r="A7" s="239" t="s">
        <v>634</v>
      </c>
      <c r="B7" s="232" t="n">
        <v>0.04</v>
      </c>
      <c r="F7" s="240" t="s">
        <v>634</v>
      </c>
      <c r="G7" s="241" t="n">
        <v>0.03</v>
      </c>
      <c r="H7" s="241" t="n">
        <v>0.04</v>
      </c>
      <c r="I7" s="241" t="n">
        <v>0.055</v>
      </c>
      <c r="J7" s="242"/>
      <c r="K7" s="242"/>
    </row>
    <row r="8" customFormat="false" ht="15" hidden="false" customHeight="true" outlineLevel="0" collapsed="false">
      <c r="A8" s="239" t="s">
        <v>635</v>
      </c>
      <c r="B8" s="232" t="n">
        <v>0.008</v>
      </c>
      <c r="F8" s="243" t="s">
        <v>635</v>
      </c>
      <c r="G8" s="241" t="n">
        <v>0.008</v>
      </c>
      <c r="H8" s="241" t="n">
        <v>0.008</v>
      </c>
      <c r="I8" s="241" t="n">
        <v>0.01</v>
      </c>
      <c r="J8" s="242"/>
      <c r="K8" s="242"/>
    </row>
    <row r="9" customFormat="false" ht="15" hidden="false" customHeight="true" outlineLevel="0" collapsed="false">
      <c r="A9" s="239" t="s">
        <v>636</v>
      </c>
      <c r="B9" s="232" t="n">
        <v>0.0127</v>
      </c>
      <c r="F9" s="243" t="s">
        <v>636</v>
      </c>
      <c r="G9" s="241" t="n">
        <v>0.0097</v>
      </c>
      <c r="H9" s="241" t="n">
        <v>0.0127</v>
      </c>
      <c r="I9" s="241" t="n">
        <v>0.0127</v>
      </c>
      <c r="J9" s="242"/>
      <c r="K9" s="242"/>
    </row>
    <row r="10" customFormat="false" ht="15" hidden="false" customHeight="true" outlineLevel="0" collapsed="false">
      <c r="A10" s="239" t="s">
        <v>637</v>
      </c>
      <c r="B10" s="232" t="n">
        <v>0.0123</v>
      </c>
      <c r="F10" s="243" t="s">
        <v>637</v>
      </c>
      <c r="G10" s="241" t="n">
        <v>0.0059</v>
      </c>
      <c r="H10" s="241" t="n">
        <v>0.0123</v>
      </c>
      <c r="I10" s="241" t="n">
        <v>0.0139</v>
      </c>
      <c r="J10" s="242"/>
      <c r="K10" s="242"/>
    </row>
    <row r="11" customFormat="false" ht="15" hidden="false" customHeight="true" outlineLevel="0" collapsed="false">
      <c r="A11" s="239" t="s">
        <v>638</v>
      </c>
      <c r="B11" s="232" t="n">
        <v>0.074</v>
      </c>
      <c r="F11" s="243" t="s">
        <v>638</v>
      </c>
      <c r="G11" s="241" t="n">
        <v>0.0616</v>
      </c>
      <c r="H11" s="241" t="n">
        <v>0.074</v>
      </c>
      <c r="I11" s="241" t="n">
        <v>0.0896</v>
      </c>
      <c r="J11" s="242"/>
      <c r="K11" s="242"/>
    </row>
    <row r="12" customFormat="false" ht="15" hidden="false" customHeight="true" outlineLevel="0" collapsed="false">
      <c r="A12" s="239" t="s">
        <v>639</v>
      </c>
      <c r="B12" s="244" t="n">
        <v>0.0065</v>
      </c>
      <c r="F12" s="243" t="s">
        <v>640</v>
      </c>
      <c r="G12" s="245" t="s">
        <v>641</v>
      </c>
      <c r="H12" s="245"/>
      <c r="I12" s="245"/>
      <c r="J12" s="238"/>
      <c r="K12" s="238"/>
    </row>
    <row r="13" customFormat="false" ht="15" hidden="false" customHeight="true" outlineLevel="0" collapsed="false">
      <c r="A13" s="239" t="s">
        <v>642</v>
      </c>
      <c r="B13" s="246" t="n">
        <v>0.03</v>
      </c>
      <c r="C13" s="247"/>
    </row>
    <row r="14" customFormat="false" ht="15" hidden="false" customHeight="true" outlineLevel="0" collapsed="false">
      <c r="A14" s="239" t="s">
        <v>643</v>
      </c>
      <c r="B14" s="244" t="n">
        <v>0.02</v>
      </c>
      <c r="F14" s="248" t="s">
        <v>644</v>
      </c>
      <c r="G14" s="248"/>
      <c r="H14" s="248"/>
      <c r="I14" s="248"/>
      <c r="J14" s="249"/>
      <c r="K14" s="249"/>
      <c r="L14" s="250"/>
    </row>
    <row r="15" customFormat="false" ht="15" hidden="false" customHeight="true" outlineLevel="0" collapsed="false">
      <c r="A15" s="239" t="s">
        <v>645</v>
      </c>
      <c r="B15" s="244" t="n">
        <v>0.02</v>
      </c>
      <c r="F15" s="251" t="s">
        <v>630</v>
      </c>
      <c r="G15" s="252" t="s">
        <v>631</v>
      </c>
      <c r="H15" s="252" t="s">
        <v>632</v>
      </c>
      <c r="I15" s="252" t="s">
        <v>633</v>
      </c>
      <c r="J15" s="238"/>
      <c r="K15" s="238"/>
    </row>
    <row r="16" customFormat="false" ht="15" hidden="false" customHeight="true" outlineLevel="0" collapsed="false">
      <c r="B16" s="253"/>
      <c r="F16" s="254" t="s">
        <v>634</v>
      </c>
      <c r="G16" s="255" t="n">
        <v>0.0343</v>
      </c>
      <c r="H16" s="255" t="n">
        <v>0.0493</v>
      </c>
      <c r="I16" s="255" t="n">
        <v>0.0671</v>
      </c>
      <c r="J16" s="242"/>
      <c r="K16" s="242"/>
    </row>
    <row r="17" customFormat="false" ht="15" hidden="false" customHeight="true" outlineLevel="0" collapsed="false">
      <c r="A17" s="256" t="s">
        <v>646</v>
      </c>
      <c r="B17" s="257" t="n">
        <f aca="false">(((1+B7+B8+B9)*(1+B10)*(1+B11))/(1-(B12+B13+B14+B15)))-1</f>
        <v>0.248731845305902</v>
      </c>
      <c r="F17" s="254" t="s">
        <v>635</v>
      </c>
      <c r="G17" s="255" t="n">
        <v>0.0028</v>
      </c>
      <c r="H17" s="255" t="n">
        <v>0.0049</v>
      </c>
      <c r="I17" s="255" t="n">
        <v>0.0075</v>
      </c>
      <c r="J17" s="242"/>
      <c r="K17" s="242"/>
    </row>
    <row r="18" customFormat="false" ht="15" hidden="false" customHeight="true" outlineLevel="0" collapsed="false">
      <c r="F18" s="254" t="s">
        <v>636</v>
      </c>
      <c r="G18" s="255" t="n">
        <v>0.01</v>
      </c>
      <c r="H18" s="255" t="n">
        <v>0.0139</v>
      </c>
      <c r="I18" s="255" t="n">
        <v>0.0174</v>
      </c>
      <c r="J18" s="242"/>
      <c r="K18" s="242"/>
    </row>
    <row r="19" customFormat="false" ht="15" hidden="false" customHeight="true" outlineLevel="0" collapsed="false">
      <c r="F19" s="254" t="s">
        <v>637</v>
      </c>
      <c r="G19" s="255" t="n">
        <v>0.0094</v>
      </c>
      <c r="H19" s="255" t="n">
        <v>0.0099</v>
      </c>
      <c r="I19" s="255" t="n">
        <v>0.0117</v>
      </c>
      <c r="J19" s="242"/>
      <c r="K19" s="242"/>
    </row>
    <row r="20" customFormat="false" ht="15" hidden="false" customHeight="true" outlineLevel="0" collapsed="false">
      <c r="F20" s="254" t="s">
        <v>638</v>
      </c>
      <c r="G20" s="255" t="n">
        <v>0.0674</v>
      </c>
      <c r="H20" s="255" t="n">
        <v>0.0804</v>
      </c>
      <c r="I20" s="255" t="n">
        <v>0.094</v>
      </c>
      <c r="J20" s="242"/>
      <c r="K20" s="242"/>
    </row>
    <row r="21" customFormat="false" ht="15" hidden="false" customHeight="true" outlineLevel="0" collapsed="false">
      <c r="F21" s="254" t="s">
        <v>640</v>
      </c>
      <c r="G21" s="258" t="s">
        <v>641</v>
      </c>
      <c r="H21" s="258"/>
      <c r="I21" s="258"/>
      <c r="J21" s="238"/>
      <c r="K21" s="238"/>
    </row>
    <row r="22" customFormat="false" ht="15" hidden="false" customHeight="true" outlineLevel="0" collapsed="false">
      <c r="A22" s="206" t="s">
        <v>647</v>
      </c>
    </row>
    <row r="23" customFormat="false" ht="15" hidden="false" customHeight="true" outlineLevel="0" collapsed="false">
      <c r="A23" s="259" t="s">
        <v>648</v>
      </c>
      <c r="F23" s="234" t="s">
        <v>649</v>
      </c>
      <c r="G23" s="234"/>
      <c r="H23" s="234"/>
      <c r="I23" s="234"/>
    </row>
    <row r="24" customFormat="false" ht="15" hidden="false" customHeight="true" outlineLevel="0" collapsed="false">
      <c r="F24" s="251" t="s">
        <v>630</v>
      </c>
      <c r="G24" s="252" t="s">
        <v>631</v>
      </c>
      <c r="H24" s="252" t="s">
        <v>632</v>
      </c>
      <c r="I24" s="252" t="s">
        <v>633</v>
      </c>
    </row>
    <row r="25" customFormat="false" ht="15" hidden="false" customHeight="true" outlineLevel="0" collapsed="false">
      <c r="A25" s="260" t="s">
        <v>650</v>
      </c>
      <c r="B25" s="260"/>
      <c r="C25" s="260"/>
      <c r="D25" s="260"/>
      <c r="F25" s="254" t="s">
        <v>634</v>
      </c>
      <c r="G25" s="255" t="n">
        <v>0.038</v>
      </c>
      <c r="H25" s="255" t="n">
        <v>0.0401</v>
      </c>
      <c r="I25" s="255" t="n">
        <v>0.0467</v>
      </c>
    </row>
    <row r="26" customFormat="false" ht="15" hidden="false" customHeight="true" outlineLevel="0" collapsed="false">
      <c r="F26" s="254" t="s">
        <v>635</v>
      </c>
      <c r="G26" s="255" t="n">
        <v>0.0032</v>
      </c>
      <c r="H26" s="255" t="n">
        <v>0.004</v>
      </c>
      <c r="I26" s="255" t="n">
        <v>0.0074</v>
      </c>
    </row>
    <row r="27" customFormat="false" ht="15" hidden="false" customHeight="true" outlineLevel="0" collapsed="false">
      <c r="A27" s="251" t="s">
        <v>651</v>
      </c>
      <c r="B27" s="251"/>
      <c r="C27" s="251"/>
      <c r="D27" s="251"/>
      <c r="E27" s="261"/>
      <c r="F27" s="254" t="s">
        <v>636</v>
      </c>
      <c r="G27" s="255" t="n">
        <v>0.005</v>
      </c>
      <c r="H27" s="255" t="n">
        <v>0.0056</v>
      </c>
      <c r="I27" s="255" t="n">
        <v>0.0097</v>
      </c>
    </row>
    <row r="28" customFormat="false" ht="15" hidden="false" customHeight="true" outlineLevel="0" collapsed="false">
      <c r="A28" s="262" t="s">
        <v>652</v>
      </c>
      <c r="B28" s="263" t="s">
        <v>631</v>
      </c>
      <c r="C28" s="263" t="s">
        <v>632</v>
      </c>
      <c r="D28" s="263" t="s">
        <v>633</v>
      </c>
      <c r="E28" s="238"/>
      <c r="F28" s="254" t="s">
        <v>637</v>
      </c>
      <c r="G28" s="255" t="n">
        <v>0.0102</v>
      </c>
      <c r="H28" s="255" t="n">
        <v>0.0111</v>
      </c>
      <c r="I28" s="255" t="n">
        <v>0.0121</v>
      </c>
    </row>
    <row r="29" customFormat="false" ht="15" hidden="false" customHeight="true" outlineLevel="0" collapsed="false">
      <c r="A29" s="264" t="s">
        <v>629</v>
      </c>
      <c r="B29" s="241" t="n">
        <v>0.2034</v>
      </c>
      <c r="C29" s="241" t="n">
        <v>0.2212</v>
      </c>
      <c r="D29" s="241" t="n">
        <v>0.25</v>
      </c>
      <c r="E29" s="242"/>
      <c r="F29" s="254" t="s">
        <v>638</v>
      </c>
      <c r="G29" s="255" t="n">
        <v>0.0664</v>
      </c>
      <c r="H29" s="255" t="n">
        <v>0.073</v>
      </c>
      <c r="I29" s="255" t="n">
        <v>0.0869</v>
      </c>
    </row>
    <row r="30" customFormat="false" ht="15" hidden="false" customHeight="true" outlineLevel="0" collapsed="false">
      <c r="A30" s="265" t="s">
        <v>649</v>
      </c>
      <c r="B30" s="255" t="n">
        <v>0.196</v>
      </c>
      <c r="C30" s="255" t="n">
        <v>0.2097</v>
      </c>
      <c r="D30" s="255" t="n">
        <v>0.2423</v>
      </c>
      <c r="E30" s="242"/>
      <c r="F30" s="254" t="s">
        <v>640</v>
      </c>
      <c r="G30" s="258" t="s">
        <v>641</v>
      </c>
      <c r="H30" s="258"/>
      <c r="I30" s="258"/>
    </row>
    <row r="31" customFormat="false" ht="24" hidden="false" customHeight="true" outlineLevel="0" collapsed="false">
      <c r="A31" s="265" t="s">
        <v>644</v>
      </c>
      <c r="B31" s="255" t="n">
        <v>0.2076</v>
      </c>
      <c r="C31" s="255" t="n">
        <v>0.2418</v>
      </c>
      <c r="D31" s="255" t="n">
        <v>0.2644</v>
      </c>
      <c r="E31" s="242"/>
    </row>
    <row r="32" customFormat="false" ht="15" hidden="false" customHeight="true" outlineLevel="0" collapsed="false">
      <c r="A32" s="265" t="s">
        <v>653</v>
      </c>
      <c r="B32" s="255" t="n">
        <v>0.24</v>
      </c>
      <c r="C32" s="255" t="n">
        <v>0.2584</v>
      </c>
      <c r="D32" s="255" t="n">
        <v>0.2786</v>
      </c>
      <c r="E32" s="242"/>
      <c r="F32" s="266" t="s">
        <v>653</v>
      </c>
      <c r="G32" s="266"/>
      <c r="H32" s="266"/>
      <c r="I32" s="266"/>
      <c r="J32" s="266"/>
      <c r="K32" s="266"/>
    </row>
    <row r="33" customFormat="false" ht="15" hidden="false" customHeight="true" outlineLevel="0" collapsed="false">
      <c r="A33" s="265" t="s">
        <v>654</v>
      </c>
      <c r="B33" s="255" t="n">
        <v>0.228</v>
      </c>
      <c r="C33" s="255" t="n">
        <v>0.2748</v>
      </c>
      <c r="D33" s="255" t="n">
        <v>0.3095</v>
      </c>
      <c r="E33" s="242"/>
      <c r="F33" s="251" t="s">
        <v>630</v>
      </c>
      <c r="G33" s="252" t="s">
        <v>631</v>
      </c>
      <c r="H33" s="252" t="s">
        <v>632</v>
      </c>
      <c r="I33" s="252" t="s">
        <v>633</v>
      </c>
    </row>
    <row r="34" customFormat="false" ht="15" hidden="false" customHeight="true" outlineLevel="0" collapsed="false">
      <c r="A34" s="265" t="s">
        <v>655</v>
      </c>
      <c r="B34" s="255" t="n">
        <v>0.111</v>
      </c>
      <c r="C34" s="255" t="n">
        <v>0.1402</v>
      </c>
      <c r="D34" s="255" t="n">
        <v>0.168</v>
      </c>
      <c r="E34" s="242"/>
      <c r="F34" s="254" t="s">
        <v>634</v>
      </c>
      <c r="G34" s="255" t="n">
        <v>0.0529</v>
      </c>
      <c r="H34" s="255" t="n">
        <v>0.0592</v>
      </c>
      <c r="I34" s="255" t="n">
        <v>0.0793</v>
      </c>
    </row>
    <row r="35" customFormat="false" ht="15" hidden="false" customHeight="false" outlineLevel="0" collapsed="false">
      <c r="F35" s="254" t="s">
        <v>635</v>
      </c>
      <c r="G35" s="255" t="n">
        <v>0.0025</v>
      </c>
      <c r="H35" s="255" t="n">
        <v>0.0051</v>
      </c>
      <c r="I35" s="255" t="n">
        <v>0.0056</v>
      </c>
    </row>
    <row r="36" customFormat="false" ht="15" hidden="false" customHeight="false" outlineLevel="0" collapsed="false">
      <c r="F36" s="254" t="s">
        <v>636</v>
      </c>
      <c r="G36" s="255" t="n">
        <v>0.01</v>
      </c>
      <c r="H36" s="255" t="n">
        <v>0.0148</v>
      </c>
      <c r="I36" s="255" t="n">
        <v>0.0197</v>
      </c>
    </row>
    <row r="37" customFormat="false" ht="15" hidden="false" customHeight="false" outlineLevel="0" collapsed="false">
      <c r="F37" s="254" t="s">
        <v>637</v>
      </c>
      <c r="G37" s="255" t="n">
        <v>0.0101</v>
      </c>
      <c r="H37" s="255" t="n">
        <v>0.0107</v>
      </c>
      <c r="I37" s="255" t="n">
        <v>0.0111</v>
      </c>
    </row>
    <row r="38" customFormat="false" ht="15" hidden="false" customHeight="false" outlineLevel="0" collapsed="false">
      <c r="F38" s="254" t="s">
        <v>638</v>
      </c>
      <c r="G38" s="255" t="n">
        <v>0.08</v>
      </c>
      <c r="H38" s="255" t="n">
        <v>0.0831</v>
      </c>
      <c r="I38" s="255" t="n">
        <v>0.0951</v>
      </c>
    </row>
    <row r="39" customFormat="false" ht="15" hidden="false" customHeight="true" outlineLevel="0" collapsed="false">
      <c r="F39" s="254" t="s">
        <v>640</v>
      </c>
      <c r="G39" s="258" t="s">
        <v>641</v>
      </c>
      <c r="H39" s="258"/>
      <c r="I39" s="258"/>
    </row>
    <row r="41" customFormat="false" ht="13.5" hidden="false" customHeight="false" outlineLevel="0" collapsed="false">
      <c r="F41" s="206" t="s">
        <v>656</v>
      </c>
    </row>
    <row r="42" customFormat="false" ht="15.75" hidden="false" customHeight="false" outlineLevel="0" collapsed="false">
      <c r="F42" s="251" t="s">
        <v>630</v>
      </c>
      <c r="G42" s="252" t="s">
        <v>631</v>
      </c>
      <c r="H42" s="252" t="s">
        <v>632</v>
      </c>
      <c r="I42" s="252" t="s">
        <v>633</v>
      </c>
    </row>
    <row r="43" customFormat="false" ht="15" hidden="false" customHeight="false" outlineLevel="0" collapsed="false">
      <c r="F43" s="254" t="s">
        <v>634</v>
      </c>
      <c r="G43" s="255" t="n">
        <v>0.04</v>
      </c>
      <c r="H43" s="255" t="n">
        <v>0.0552</v>
      </c>
      <c r="I43" s="255" t="n">
        <v>0.0785</v>
      </c>
    </row>
    <row r="44" customFormat="false" ht="15" hidden="false" customHeight="false" outlineLevel="0" collapsed="false">
      <c r="F44" s="254" t="s">
        <v>635</v>
      </c>
      <c r="G44" s="255" t="n">
        <v>0.0081</v>
      </c>
      <c r="H44" s="255" t="n">
        <v>0.0122</v>
      </c>
      <c r="I44" s="255" t="n">
        <v>0.0199</v>
      </c>
    </row>
    <row r="45" customFormat="false" ht="15" hidden="false" customHeight="false" outlineLevel="0" collapsed="false">
      <c r="F45" s="254" t="s">
        <v>636</v>
      </c>
      <c r="G45" s="255" t="n">
        <v>0.0146</v>
      </c>
      <c r="H45" s="255" t="n">
        <v>0.0232</v>
      </c>
      <c r="I45" s="255" t="n">
        <v>0.0316</v>
      </c>
    </row>
    <row r="46" customFormat="false" ht="15" hidden="false" customHeight="false" outlineLevel="0" collapsed="false">
      <c r="F46" s="254" t="s">
        <v>637</v>
      </c>
      <c r="G46" s="255" t="n">
        <v>0.0094</v>
      </c>
      <c r="H46" s="255" t="n">
        <v>0.0102</v>
      </c>
      <c r="I46" s="255" t="n">
        <v>0.0133</v>
      </c>
    </row>
    <row r="47" customFormat="false" ht="15" hidden="false" customHeight="false" outlineLevel="0" collapsed="false">
      <c r="F47" s="254" t="s">
        <v>638</v>
      </c>
      <c r="G47" s="255" t="n">
        <v>0.0714</v>
      </c>
      <c r="H47" s="255" t="n">
        <v>0.084</v>
      </c>
      <c r="I47" s="255" t="n">
        <v>0.1043</v>
      </c>
    </row>
    <row r="48" customFormat="false" ht="15" hidden="false" customHeight="true" outlineLevel="0" collapsed="false">
      <c r="F48" s="254" t="s">
        <v>640</v>
      </c>
      <c r="G48" s="258" t="s">
        <v>657</v>
      </c>
      <c r="H48" s="258"/>
      <c r="I48" s="258"/>
    </row>
    <row r="50" customFormat="false" ht="13.5" hidden="false" customHeight="true" outlineLevel="0" collapsed="false">
      <c r="F50" s="233" t="s">
        <v>655</v>
      </c>
      <c r="G50" s="233"/>
      <c r="H50" s="233"/>
      <c r="I50" s="233"/>
    </row>
    <row r="51" customFormat="false" ht="15.75" hidden="false" customHeight="false" outlineLevel="0" collapsed="false">
      <c r="F51" s="251" t="s">
        <v>630</v>
      </c>
      <c r="G51" s="252" t="s">
        <v>631</v>
      </c>
      <c r="H51" s="252" t="s">
        <v>632</v>
      </c>
      <c r="I51" s="252" t="s">
        <v>633</v>
      </c>
    </row>
    <row r="52" customFormat="false" ht="15" hidden="false" customHeight="false" outlineLevel="0" collapsed="false">
      <c r="F52" s="254" t="s">
        <v>634</v>
      </c>
      <c r="G52" s="255" t="n">
        <v>0.015</v>
      </c>
      <c r="H52" s="255" t="n">
        <v>0.0345</v>
      </c>
      <c r="I52" s="255" t="n">
        <v>0.0449</v>
      </c>
    </row>
    <row r="53" customFormat="false" ht="15" hidden="false" customHeight="false" outlineLevel="0" collapsed="false">
      <c r="F53" s="254" t="s">
        <v>635</v>
      </c>
      <c r="G53" s="255" t="n">
        <v>0.003</v>
      </c>
      <c r="H53" s="255" t="n">
        <v>0.0048</v>
      </c>
      <c r="I53" s="255" t="n">
        <v>0.0082</v>
      </c>
    </row>
    <row r="54" customFormat="false" ht="15" hidden="false" customHeight="false" outlineLevel="0" collapsed="false">
      <c r="F54" s="254" t="s">
        <v>636</v>
      </c>
      <c r="G54" s="255" t="n">
        <v>0.0056</v>
      </c>
      <c r="H54" s="255" t="n">
        <v>0.0085</v>
      </c>
      <c r="I54" s="255" t="n">
        <v>0.0089</v>
      </c>
    </row>
    <row r="55" customFormat="false" ht="15" hidden="false" customHeight="false" outlineLevel="0" collapsed="false">
      <c r="F55" s="254" t="s">
        <v>637</v>
      </c>
      <c r="G55" s="255" t="n">
        <v>0.0085</v>
      </c>
      <c r="H55" s="255" t="n">
        <v>0.0085</v>
      </c>
      <c r="I55" s="255" t="n">
        <v>0.0111</v>
      </c>
    </row>
    <row r="56" customFormat="false" ht="15" hidden="false" customHeight="false" outlineLevel="0" collapsed="false">
      <c r="F56" s="254" t="s">
        <v>638</v>
      </c>
      <c r="G56" s="255" t="n">
        <v>0.035</v>
      </c>
      <c r="H56" s="255" t="n">
        <v>0.0511</v>
      </c>
      <c r="I56" s="255" t="n">
        <v>0.0622</v>
      </c>
    </row>
    <row r="57" customFormat="false" ht="15" hidden="false" customHeight="true" outlineLevel="0" collapsed="false">
      <c r="F57" s="254" t="s">
        <v>640</v>
      </c>
      <c r="G57" s="258" t="s">
        <v>641</v>
      </c>
      <c r="H57" s="258"/>
      <c r="I57" s="258"/>
    </row>
  </sheetData>
  <mergeCells count="13">
    <mergeCell ref="N3:S3"/>
    <mergeCell ref="F5:I5"/>
    <mergeCell ref="G12:I12"/>
    <mergeCell ref="G21:I21"/>
    <mergeCell ref="F23:I23"/>
    <mergeCell ref="A25:D25"/>
    <mergeCell ref="A27:D27"/>
    <mergeCell ref="G30:I30"/>
    <mergeCell ref="F32:K32"/>
    <mergeCell ref="G39:I39"/>
    <mergeCell ref="G48:I48"/>
    <mergeCell ref="F50:I50"/>
    <mergeCell ref="G57:I57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tabColor rgb="FF92D050"/>
    <pageSetUpPr fitToPage="false"/>
  </sheetPr>
  <dimension ref="A1:C3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75"/>
  <cols>
    <col collapsed="false" hidden="false" max="1" min="1" style="207" width="7.96428571428571"/>
    <col collapsed="false" hidden="false" max="2" min="2" style="207" width="61.6887755102041"/>
    <col collapsed="false" hidden="false" max="3" min="3" style="207" width="7.96428571428571"/>
    <col collapsed="false" hidden="false" max="1025" min="4" style="207" width="6.0765306122449"/>
  </cols>
  <sheetData>
    <row r="1" customFormat="false" ht="85.5" hidden="false" customHeight="true" outlineLevel="0" collapsed="false">
      <c r="A1" s="267"/>
      <c r="B1" s="267"/>
      <c r="C1" s="267"/>
    </row>
    <row r="2" customFormat="false" ht="9" hidden="false" customHeight="true" outlineLevel="0" collapsed="false">
      <c r="A2" s="268"/>
      <c r="B2" s="268"/>
      <c r="C2" s="268"/>
    </row>
    <row r="3" customFormat="false" ht="19.5" hidden="false" customHeight="true" outlineLevel="0" collapsed="false">
      <c r="A3" s="269" t="s">
        <v>658</v>
      </c>
      <c r="B3" s="269"/>
      <c r="C3" s="269"/>
    </row>
    <row r="4" customFormat="false" ht="18" hidden="false" customHeight="true" outlineLevel="0" collapsed="false">
      <c r="A4" s="269"/>
      <c r="B4" s="269"/>
      <c r="C4" s="269"/>
    </row>
    <row r="5" customFormat="false" ht="20.25" hidden="false" customHeight="true" outlineLevel="0" collapsed="false">
      <c r="A5" s="270" t="s">
        <v>659</v>
      </c>
      <c r="B5" s="270"/>
      <c r="C5" s="270"/>
    </row>
    <row r="6" customFormat="false" ht="16.5" hidden="false" customHeight="false" outlineLevel="0" collapsed="false">
      <c r="A6" s="271" t="s">
        <v>14</v>
      </c>
      <c r="B6" s="272" t="s">
        <v>660</v>
      </c>
      <c r="C6" s="273" t="s">
        <v>661</v>
      </c>
    </row>
    <row r="7" customFormat="false" ht="12.75" hidden="false" customHeight="false" outlineLevel="0" collapsed="false">
      <c r="A7" s="274" t="n">
        <v>1</v>
      </c>
      <c r="B7" s="275" t="s">
        <v>662</v>
      </c>
      <c r="C7" s="276"/>
    </row>
    <row r="8" customFormat="false" ht="13.5" hidden="false" customHeight="false" outlineLevel="0" collapsed="false">
      <c r="A8" s="277"/>
      <c r="B8" s="278" t="s">
        <v>663</v>
      </c>
      <c r="C8" s="279" t="n">
        <f aca="false">'COMP. DO BDI'!B7</f>
        <v>0.04</v>
      </c>
    </row>
    <row r="9" customFormat="false" ht="12.75" hidden="false" customHeight="false" outlineLevel="0" collapsed="false">
      <c r="A9" s="274" t="n">
        <v>2</v>
      </c>
      <c r="B9" s="275" t="s">
        <v>664</v>
      </c>
      <c r="C9" s="280"/>
    </row>
    <row r="10" customFormat="false" ht="13.5" hidden="false" customHeight="false" outlineLevel="0" collapsed="false">
      <c r="A10" s="277"/>
      <c r="B10" s="278" t="s">
        <v>663</v>
      </c>
      <c r="C10" s="279" t="n">
        <f aca="false">'COMP. DO BDI'!B10</f>
        <v>0.0123</v>
      </c>
    </row>
    <row r="11" customFormat="false" ht="12.75" hidden="false" customHeight="false" outlineLevel="0" collapsed="false">
      <c r="A11" s="274" t="n">
        <v>3</v>
      </c>
      <c r="B11" s="275" t="s">
        <v>665</v>
      </c>
      <c r="C11" s="280"/>
    </row>
    <row r="12" customFormat="false" ht="12.75" hidden="false" customHeight="false" outlineLevel="0" collapsed="false">
      <c r="A12" s="281" t="s">
        <v>103</v>
      </c>
      <c r="B12" s="282" t="s">
        <v>636</v>
      </c>
      <c r="C12" s="283" t="n">
        <f aca="false">'COMP. DO BDI'!B9</f>
        <v>0.0127</v>
      </c>
    </row>
    <row r="13" customFormat="false" ht="12.75" hidden="false" customHeight="false" outlineLevel="0" collapsed="false">
      <c r="A13" s="281" t="s">
        <v>106</v>
      </c>
      <c r="B13" s="282" t="s">
        <v>635</v>
      </c>
      <c r="C13" s="283" t="n">
        <f aca="false">'COMP. DO BDI'!B8</f>
        <v>0.008</v>
      </c>
    </row>
    <row r="14" customFormat="false" ht="13.5" hidden="false" customHeight="false" outlineLevel="0" collapsed="false">
      <c r="A14" s="277"/>
      <c r="B14" s="278" t="s">
        <v>663</v>
      </c>
      <c r="C14" s="279" t="n">
        <f aca="false">SUM(C12:C13)</f>
        <v>0.0207</v>
      </c>
    </row>
    <row r="15" customFormat="false" ht="12.75" hidden="false" customHeight="false" outlineLevel="0" collapsed="false">
      <c r="A15" s="274" t="n">
        <v>4</v>
      </c>
      <c r="B15" s="275" t="s">
        <v>666</v>
      </c>
      <c r="C15" s="280"/>
    </row>
    <row r="16" customFormat="false" ht="12.75" hidden="false" customHeight="false" outlineLevel="0" collapsed="false">
      <c r="A16" s="281" t="s">
        <v>119</v>
      </c>
      <c r="B16" s="282" t="s">
        <v>639</v>
      </c>
      <c r="C16" s="283" t="n">
        <f aca="false">'COMP. DO BDI'!B12</f>
        <v>0.0065</v>
      </c>
    </row>
    <row r="17" customFormat="false" ht="12.75" hidden="false" customHeight="false" outlineLevel="0" collapsed="false">
      <c r="A17" s="281" t="s">
        <v>130</v>
      </c>
      <c r="B17" s="282" t="s">
        <v>642</v>
      </c>
      <c r="C17" s="283" t="n">
        <f aca="false">'COMP. DO BDI'!B13</f>
        <v>0.03</v>
      </c>
    </row>
    <row r="18" customFormat="false" ht="12.75" hidden="false" customHeight="false" outlineLevel="0" collapsed="false">
      <c r="A18" s="281" t="s">
        <v>135</v>
      </c>
      <c r="B18" s="282" t="s">
        <v>667</v>
      </c>
      <c r="C18" s="283" t="n">
        <f aca="false">'COMP. DO BDI'!B14</f>
        <v>0.02</v>
      </c>
    </row>
    <row r="19" customFormat="false" ht="12.75" hidden="false" customHeight="false" outlineLevel="0" collapsed="false">
      <c r="A19" s="281" t="s">
        <v>668</v>
      </c>
      <c r="B19" s="282" t="s">
        <v>669</v>
      </c>
      <c r="C19" s="283" t="n">
        <f aca="false">'COMP. DO BDI'!B15</f>
        <v>0.02</v>
      </c>
    </row>
    <row r="20" customFormat="false" ht="13.5" hidden="false" customHeight="false" outlineLevel="0" collapsed="false">
      <c r="A20" s="277"/>
      <c r="B20" s="278" t="s">
        <v>663</v>
      </c>
      <c r="C20" s="279" t="n">
        <f aca="false">SUM(C16:C19)</f>
        <v>0.0765</v>
      </c>
    </row>
    <row r="21" customFormat="false" ht="12.75" hidden="false" customHeight="false" outlineLevel="0" collapsed="false">
      <c r="A21" s="274" t="n">
        <v>5</v>
      </c>
      <c r="B21" s="275" t="s">
        <v>670</v>
      </c>
      <c r="C21" s="280"/>
    </row>
    <row r="22" customFormat="false" ht="13.5" hidden="false" customHeight="false" outlineLevel="0" collapsed="false">
      <c r="A22" s="277"/>
      <c r="B22" s="278" t="s">
        <v>663</v>
      </c>
      <c r="C22" s="279" t="n">
        <f aca="false">'COMP. DO BDI'!B11</f>
        <v>0.074</v>
      </c>
    </row>
    <row r="23" customFormat="false" ht="15.75" hidden="false" customHeight="false" outlineLevel="0" collapsed="false">
      <c r="A23" s="284" t="s">
        <v>671</v>
      </c>
      <c r="B23" s="284"/>
      <c r="C23" s="285" t="n">
        <f aca="false">'COMP. DO BDI'!B17</f>
        <v>0.248731845305902</v>
      </c>
    </row>
    <row r="24" customFormat="false" ht="13.5" hidden="false" customHeight="false" outlineLevel="0" collapsed="false">
      <c r="A24" s="286"/>
      <c r="B24" s="0"/>
      <c r="C24" s="287"/>
    </row>
    <row r="25" customFormat="false" ht="12.75" hidden="false" customHeight="false" outlineLevel="0" collapsed="false">
      <c r="A25" s="288"/>
      <c r="B25" s="288"/>
      <c r="C25" s="288"/>
    </row>
    <row r="26" customFormat="false" ht="15" hidden="false" customHeight="false" outlineLevel="0" collapsed="false">
      <c r="A26" s="289" t="s">
        <v>672</v>
      </c>
      <c r="B26" s="289"/>
      <c r="C26" s="289"/>
    </row>
    <row r="27" customFormat="false" ht="12.75" hidden="false" customHeight="false" outlineLevel="0" collapsed="false">
      <c r="A27" s="290"/>
      <c r="B27" s="290"/>
      <c r="C27" s="290"/>
    </row>
    <row r="28" customFormat="false" ht="12.75" hidden="false" customHeight="false" outlineLevel="0" collapsed="false">
      <c r="A28" s="290"/>
      <c r="B28" s="290"/>
      <c r="C28" s="290"/>
    </row>
    <row r="29" customFormat="false" ht="12.75" hidden="false" customHeight="false" outlineLevel="0" collapsed="false">
      <c r="A29" s="290"/>
      <c r="B29" s="290"/>
      <c r="C29" s="290"/>
    </row>
    <row r="30" customFormat="false" ht="12.75" hidden="false" customHeight="false" outlineLevel="0" collapsed="false">
      <c r="A30" s="290"/>
      <c r="B30" s="290"/>
      <c r="C30" s="290"/>
    </row>
    <row r="31" customFormat="false" ht="15" hidden="false" customHeight="false" outlineLevel="0" collapsed="false">
      <c r="A31" s="291"/>
      <c r="B31" s="291"/>
      <c r="C31" s="291"/>
    </row>
    <row r="32" customFormat="false" ht="13.5" hidden="false" customHeight="false" outlineLevel="0" collapsed="false">
      <c r="A32" s="292"/>
      <c r="B32" s="292"/>
      <c r="C32" s="292"/>
    </row>
    <row r="33" customFormat="false" ht="13.5" hidden="false" customHeight="false" outlineLevel="0" collapsed="false">
      <c r="A33" s="286"/>
      <c r="B33" s="0"/>
      <c r="C33" s="287"/>
    </row>
    <row r="34" customFormat="false" ht="12.75" hidden="false" customHeight="false" outlineLevel="0" collapsed="false">
      <c r="A34" s="288"/>
      <c r="B34" s="288"/>
      <c r="C34" s="288"/>
    </row>
    <row r="35" customFormat="false" ht="12.75" hidden="false" customHeight="false" outlineLevel="0" collapsed="false">
      <c r="A35" s="293" t="s">
        <v>673</v>
      </c>
      <c r="B35" s="293"/>
      <c r="C35" s="293"/>
    </row>
    <row r="36" customFormat="false" ht="12.75" hidden="false" customHeight="false" outlineLevel="0" collapsed="false">
      <c r="A36" s="294"/>
      <c r="B36" s="294"/>
      <c r="C36" s="294"/>
    </row>
    <row r="37" customFormat="false" ht="12.75" hidden="false" customHeight="false" outlineLevel="0" collapsed="false">
      <c r="A37" s="294" t="s">
        <v>674</v>
      </c>
      <c r="B37" s="294"/>
      <c r="C37" s="294"/>
    </row>
    <row r="38" customFormat="false" ht="15" hidden="false" customHeight="false" outlineLevel="0" collapsed="false">
      <c r="A38" s="295" t="s">
        <v>675</v>
      </c>
      <c r="B38" s="295"/>
      <c r="C38" s="295"/>
    </row>
    <row r="39" customFormat="false" ht="13.5" hidden="false" customHeight="false" outlineLevel="0" collapsed="false">
      <c r="A39" s="296" t="s">
        <v>676</v>
      </c>
      <c r="B39" s="296"/>
      <c r="C39" s="296"/>
    </row>
  </sheetData>
  <mergeCells count="19">
    <mergeCell ref="A1:C1"/>
    <mergeCell ref="A2:C2"/>
    <mergeCell ref="A3:C4"/>
    <mergeCell ref="A5:C5"/>
    <mergeCell ref="A23:B23"/>
    <mergeCell ref="A25:C25"/>
    <mergeCell ref="A26:C26"/>
    <mergeCell ref="A27:C27"/>
    <mergeCell ref="A28:C28"/>
    <mergeCell ref="A29:C29"/>
    <mergeCell ref="A30:C30"/>
    <mergeCell ref="A31:C31"/>
    <mergeCell ref="A32:C32"/>
    <mergeCell ref="A34:C34"/>
    <mergeCell ref="A35:C35"/>
    <mergeCell ref="A36:C36"/>
    <mergeCell ref="A37:C37"/>
    <mergeCell ref="A38:C38"/>
    <mergeCell ref="A39:C39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75"/>
  <cols>
    <col collapsed="false" hidden="false" max="1025" min="1" style="207" width="6.0765306122449"/>
  </cols>
  <sheetData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1682</TotalTime>
  <Application>LibreOffice/5.2.4.2$Windows_x86 LibreOffice_project/3d5603e1122f0f102b62521720ab13a38a4e0eb0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2006-11-23T23:15:14Z</dcterms:created>
  <dc:creator>usuario</dc:creator>
  <dc:description/>
  <dc:language>pt-BR</dc:language>
  <cp:lastModifiedBy/>
  <cp:lastPrinted>2018-06-29T14:54:19Z</cp:lastPrinted>
  <dcterms:modified xsi:type="dcterms:W3CDTF">2018-06-29T14:55:02Z</dcterms:modified>
  <cp:revision>73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